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5" l="1"/>
  <c r="D7" i="25"/>
  <c r="E7" i="25"/>
  <c r="F7" i="25"/>
  <c r="G7" i="25"/>
  <c r="H7" i="25"/>
  <c r="I7" i="25"/>
  <c r="J7" i="25"/>
  <c r="K7" i="25"/>
  <c r="L7" i="25"/>
  <c r="M7" i="25"/>
  <c r="N7" i="25"/>
  <c r="O7" i="25"/>
  <c r="P7" i="25"/>
  <c r="P9" i="25"/>
  <c r="P10" i="25"/>
  <c r="P11" i="25"/>
  <c r="P12" i="25"/>
  <c r="P8" i="25"/>
  <c r="C7" i="11"/>
  <c r="E24" i="11"/>
  <c r="P30" i="25"/>
  <c r="P28" i="25"/>
  <c r="D19" i="26" l="1"/>
  <c r="E19" i="26"/>
  <c r="F19" i="26"/>
  <c r="G19" i="26"/>
  <c r="H19" i="26"/>
  <c r="I19" i="26"/>
  <c r="J19" i="26"/>
  <c r="K19" i="26"/>
  <c r="L19" i="26"/>
  <c r="M19" i="26"/>
  <c r="N19" i="26"/>
  <c r="O19" i="26"/>
  <c r="P19" i="26"/>
  <c r="C19" i="26"/>
  <c r="E19" i="11"/>
  <c r="E27" i="11"/>
  <c r="E28" i="11"/>
  <c r="E29" i="11"/>
  <c r="E30" i="11"/>
  <c r="E31" i="11"/>
  <c r="E32" i="11"/>
  <c r="E33" i="11"/>
  <c r="E34" i="11"/>
  <c r="E35" i="11"/>
  <c r="E36" i="11"/>
  <c r="E37" i="11"/>
  <c r="E26" i="11"/>
  <c r="E25" i="11" l="1"/>
  <c r="Q8" i="26"/>
  <c r="Q9" i="26"/>
  <c r="Q10" i="26"/>
  <c r="Q11" i="26"/>
  <c r="Q12" i="26"/>
  <c r="Q13" i="26"/>
  <c r="Q14" i="26"/>
  <c r="Q15" i="26"/>
  <c r="Q16" i="26"/>
  <c r="Q17" i="26"/>
  <c r="Q18" i="26"/>
  <c r="Q7" i="26"/>
  <c r="E8" i="11"/>
  <c r="P47" i="25" l="1"/>
  <c r="P46" i="25"/>
  <c r="P45" i="25"/>
  <c r="P27" i="25"/>
  <c r="P26" i="25"/>
  <c r="P25" i="25"/>
  <c r="P23" i="25"/>
  <c r="P22" i="25"/>
  <c r="P21" i="25"/>
  <c r="C25" i="11"/>
  <c r="P44" i="25"/>
  <c r="P14" i="25"/>
  <c r="P15" i="25"/>
  <c r="P16" i="25"/>
  <c r="P17" i="25"/>
  <c r="P18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C13" i="25"/>
  <c r="P42" i="25"/>
  <c r="P41" i="25"/>
  <c r="P40" i="25"/>
  <c r="P39" i="25"/>
  <c r="P37" i="25"/>
  <c r="P36" i="25"/>
  <c r="P35" i="25"/>
  <c r="P34" i="25"/>
  <c r="C10" i="22"/>
  <c r="E10" i="22"/>
  <c r="D10" i="22"/>
  <c r="D25" i="11"/>
  <c r="E9" i="11"/>
  <c r="E10" i="11"/>
  <c r="E11" i="11"/>
  <c r="E12" i="11"/>
  <c r="E13" i="11"/>
  <c r="E14" i="11"/>
  <c r="E15" i="11"/>
  <c r="E16" i="11"/>
  <c r="E17" i="11"/>
  <c r="E18" i="11"/>
  <c r="E20" i="11"/>
  <c r="E21" i="11"/>
  <c r="E22" i="11"/>
  <c r="E23" i="11"/>
  <c r="F7" i="11"/>
  <c r="G7" i="11"/>
  <c r="F25" i="11"/>
  <c r="E7" i="11"/>
  <c r="P33" i="25" l="1"/>
  <c r="P38" i="25"/>
  <c r="P43" i="25"/>
  <c r="P13" i="25"/>
  <c r="Q19" i="26" l="1"/>
</calcChain>
</file>

<file path=xl/sharedStrings.xml><?xml version="1.0" encoding="utf-8"?>
<sst xmlns="http://schemas.openxmlformats.org/spreadsheetml/2006/main" count="191" uniqueCount="140">
  <si>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</si>
  <si>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</si>
  <si>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</si>
  <si>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</si>
  <si>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</si>
  <si>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</si>
  <si>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</si>
  <si>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</si>
  <si>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</si>
  <si>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</si>
  <si>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</si>
  <si>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</si>
  <si>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</si>
  <si>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</si>
  <si>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</si>
  <si>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</si>
  <si>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</si>
  <si>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</si>
  <si>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</si>
  <si>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</si>
  <si>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</si>
  <si>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từ 09 - 10/11/2021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</si>
  <si>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</si>
  <si>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</si>
  <si>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</si>
  <si>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</si>
  <si>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</si>
  <si>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</si>
  <si>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F0 trong ngày 10/11/2021</t>
  </si>
  <si>
    <t>III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</si>
  <si>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</si>
  <si>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</si>
  <si>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</si>
  <si>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</si>
  <si>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</si>
  <si>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</si>
  <si>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</si>
  <si>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</si>
  <si>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</si>
  <si>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</si>
  <si>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</si>
  <si>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</si>
  <si>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IV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</si>
  <si>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</si>
  <si>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</si>
  <si>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</si>
  <si>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</si>
  <si>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</si>
  <si>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V</t>
  </si>
  <si>
    <t>Phân loại cấp độ dịch cấp xã</t>
  </si>
  <si>
    <t>VI</t>
  </si>
  <si>
    <t>Phân loại cấp độ dịch khóm/ấp</t>
  </si>
  <si>
    <t>VII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</si>
  <si>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</si>
  <si>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</si>
  <si>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</si>
  <si>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</si>
  <si>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</si>
  <si>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</si>
  <si>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</si>
  <si>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</si>
  <si>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</si>
  <si>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</si>
  <si>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</si>
  <si>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</si>
  <si>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</si>
  <si>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</si>
  <si>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</si>
  <si>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</si>
  <si>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</si>
  <si>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</si>
  <si>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</si>
  <si>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</si>
  <si>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</si>
  <si>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</si>
  <si>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</si>
  <si>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</si>
  <si>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</si>
  <si>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</si>
  <si>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</si>
  <si>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</si>
  <si>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</si>
  <si>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</si>
  <si>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</si>
  <si>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</si>
  <si>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</si>
  <si>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</si>
  <si>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</si>
  <si>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</si>
  <si>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</si>
  <si>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</si>
  <si>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</si>
  <si>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</si>
  <si>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Bệnh viện Tâm Thần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</si>
  <si>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</si>
  <si>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</si>
  <si>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</si>
  <si>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</si>
  <si>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</si>
  <si>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</si>
  <si>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</si>
  <si>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</si>
  <si>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</si>
  <si>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</si>
  <si>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chú: Huyện Hồng Ngự chuyển: 10 ca YHCT; 13 ca CĐCĐ</t>
  </si>
  <si>
    <t>BV ĐKKV Hồng Ngự chuyển: 10 ca YHCT; 10 ca CĐCĐ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</si>
  <si>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</si>
  <si>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</si>
  <si>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</si>
  <si>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</si>
  <si>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</si>
  <si>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</si>
  <si>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</si>
  <si>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(96,93%)</t>
  </si>
  <si>
    <t>Số ca triệu chứng trung bình</t>
  </si>
  <si>
    <t>Chiếm (1,63%)</t>
  </si>
  <si>
    <t>Số ca nặng</t>
  </si>
  <si>
    <t>Chiếm (1,02%) (BV Phổi: 22)</t>
  </si>
  <si>
    <t>Số ca rất nặng</t>
  </si>
  <si>
    <t>Chiếm (0,42%) (BV Phổi: 09)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</si>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</sst>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rgb="FFFF0000"/>
      <name val="Times New Roman"/>
      <family val="1"/>
    </font>
    <font>
      <sz val="13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sz val="14"/>
      <color theme="1"/>
      <name val="Times New Roman"/>
      <family val="1"/>
      <charset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0" fontId="13" fillId="0" borderId="0"/>
    <xf numFmtId="0" fontId="1" fillId="0" borderId="0"/>
    <xf numFmtId="0" fontId="8" fillId="0" borderId="0"/>
  </cellStyleXfs>
  <cellXfs count="210">
    <xf numFmtId="0" fontId="0" fillId="0" borderId="0" xfId="0"/>
    <xf numFmtId="0" fontId="3" fillId="0" borderId="0" xfId="0" applyFont="1"/>
    <xf numFmtId="0" fontId="7" fillId="0" borderId="0" xfId="0" applyFont="1"/>
    <xf numFmtId="3" fontId="7" fillId="0" borderId="0" xfId="0" applyNumberFormat="1" applyFont="1"/>
    <xf numFmtId="0" fontId="3" fillId="0" borderId="0" xfId="0" applyFont="1" applyAlignment="1">
      <alignment horizontal="center" vertical="center"/>
    </xf>
    <xf numFmtId="3" fontId="5" fillId="0" borderId="0" xfId="0" applyNumberFormat="1" applyFont="1"/>
    <xf numFmtId="0" fontId="4" fillId="0" borderId="0" xfId="1" applyFont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4" fillId="3" borderId="20" xfId="0" applyFont="1" applyFill="1" applyBorder="1" applyAlignment="1" applyProtection="1">
      <alignment horizontal="right" vertical="center"/>
      <protection locked="0"/>
    </xf>
    <xf numFmtId="3" fontId="15" fillId="0" borderId="15" xfId="0" applyNumberFormat="1" applyFont="1" applyBorder="1" applyAlignment="1">
      <alignment horizontal="center" vertical="center"/>
    </xf>
    <xf numFmtId="3" fontId="15" fillId="0" borderId="12" xfId="1" applyNumberFormat="1" applyFont="1" applyBorder="1" applyAlignment="1" applyProtection="1">
      <alignment horizontal="center" vertical="center" wrapText="1"/>
      <protection locked="0"/>
    </xf>
    <xf numFmtId="3" fontId="15" fillId="0" borderId="17" xfId="0" applyNumberFormat="1" applyFont="1" applyBorder="1" applyAlignment="1">
      <alignment horizontal="center" vertical="center"/>
    </xf>
    <xf numFmtId="3" fontId="15" fillId="0" borderId="1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4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19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/>
    </xf>
    <xf numFmtId="0" fontId="21" fillId="0" borderId="6" xfId="1" applyFont="1" applyBorder="1" applyAlignment="1">
      <alignment horizontal="left" vertical="center" wrapText="1"/>
    </xf>
    <xf numFmtId="3" fontId="21" fillId="0" borderId="6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3" fontId="5" fillId="0" borderId="6" xfId="1" applyNumberFormat="1" applyFont="1" applyBorder="1" applyAlignment="1">
      <alignment horizontal="right" vertical="center"/>
    </xf>
    <xf numFmtId="3" fontId="5" fillId="0" borderId="6" xfId="1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/>
    </xf>
    <xf numFmtId="3" fontId="21" fillId="0" borderId="6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7" xfId="0" applyFont="1" applyBorder="1"/>
    <xf numFmtId="0" fontId="5" fillId="0" borderId="2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10" fontId="5" fillId="0" borderId="6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" fontId="23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3" fillId="0" borderId="6" xfId="0" applyNumberFormat="1" applyFont="1" applyBorder="1" applyAlignment="1" applyProtection="1">
      <alignment horizontal="center" vertical="center"/>
      <protection locked="0"/>
    </xf>
    <xf numFmtId="1" fontId="23" fillId="0" borderId="2" xfId="1" applyNumberFormat="1" applyFont="1" applyBorder="1" applyAlignment="1" applyProtection="1">
      <alignment horizontal="center" vertical="center" wrapText="1"/>
      <protection locked="0"/>
    </xf>
    <xf numFmtId="1" fontId="23" fillId="0" borderId="2" xfId="1" applyNumberFormat="1" applyFont="1" applyBorder="1" applyAlignment="1" applyProtection="1">
      <alignment horizontal="left" vertical="center" wrapText="1"/>
      <protection locked="0"/>
    </xf>
    <xf numFmtId="3" fontId="23" fillId="0" borderId="6" xfId="1" applyNumberFormat="1" applyFont="1" applyBorder="1" applyAlignment="1" applyProtection="1">
      <alignment horizontal="center" vertical="center" wrapText="1"/>
      <protection locked="0"/>
    </xf>
    <xf numFmtId="1" fontId="15" fillId="0" borderId="2" xfId="1" applyNumberFormat="1" applyFont="1" applyBorder="1" applyAlignment="1" applyProtection="1">
      <alignment horizontal="center" vertical="center" wrapText="1"/>
      <protection locked="0"/>
    </xf>
    <xf numFmtId="1" fontId="15" fillId="0" borderId="2" xfId="1" applyNumberFormat="1" applyFont="1" applyBorder="1" applyAlignment="1" applyProtection="1">
      <alignment horizontal="left" vertical="center" wrapText="1"/>
      <protection locked="0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2" xfId="1" applyNumberFormat="1" applyFont="1" applyFill="1" applyBorder="1" applyAlignment="1" applyProtection="1">
      <alignment horizontal="left" vertical="center" wrapText="1"/>
      <protection locked="0"/>
    </xf>
    <xf numFmtId="3" fontId="15" fillId="0" borderId="14" xfId="1" applyNumberFormat="1" applyFont="1" applyBorder="1" applyAlignment="1" applyProtection="1">
      <alignment horizontal="center" vertical="center" wrapText="1"/>
      <protection locked="0"/>
    </xf>
    <xf numFmtId="3" fontId="15" fillId="0" borderId="14" xfId="0" applyNumberFormat="1" applyFont="1" applyBorder="1" applyAlignment="1" applyProtection="1">
      <alignment horizontal="center" vertical="center" wrapText="1"/>
      <protection locked="0"/>
    </xf>
    <xf numFmtId="3" fontId="15" fillId="0" borderId="14" xfId="0" applyNumberFormat="1" applyFont="1" applyBorder="1" applyAlignment="1" applyProtection="1">
      <alignment horizontal="center" vertical="center"/>
      <protection locked="0"/>
    </xf>
    <xf numFmtId="3" fontId="15" fillId="0" borderId="14" xfId="0" applyNumberFormat="1" applyFont="1" applyBorder="1" applyProtection="1">
      <protection locked="0"/>
    </xf>
    <xf numFmtId="1" fontId="23" fillId="2" borderId="14" xfId="0" applyNumberFormat="1" applyFont="1" applyFill="1" applyBorder="1" applyAlignment="1" applyProtection="1">
      <alignment horizontal="center" vertical="center"/>
      <protection locked="0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/>
      <protection locked="0"/>
    </xf>
    <xf numFmtId="3" fontId="15" fillId="0" borderId="1" xfId="0" applyNumberFormat="1" applyFont="1" applyBorder="1" applyProtection="1">
      <protection locked="0"/>
    </xf>
    <xf numFmtId="1" fontId="23" fillId="2" borderId="1" xfId="0" applyNumberFormat="1" applyFont="1" applyFill="1" applyBorder="1" applyAlignment="1" applyProtection="1">
      <alignment horizontal="center" vertical="center"/>
      <protection locked="0"/>
    </xf>
    <xf numFmtId="1" fontId="1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15" fillId="2" borderId="2" xfId="1" applyNumberFormat="1" applyFont="1" applyFill="1" applyBorder="1" applyAlignment="1" applyProtection="1">
      <alignment horizontal="left" vertical="center" wrapText="1"/>
      <protection locked="0"/>
    </xf>
    <xf numFmtId="3" fontId="15" fillId="2" borderId="12" xfId="0" applyNumberFormat="1" applyFont="1" applyFill="1" applyBorder="1" applyAlignment="1" applyProtection="1">
      <alignment horizontal="center" vertical="center"/>
      <protection locked="0"/>
    </xf>
    <xf numFmtId="3" fontId="23" fillId="2" borderId="12" xfId="0" applyNumberFormat="1" applyFont="1" applyFill="1" applyBorder="1" applyAlignment="1" applyProtection="1">
      <alignment horizontal="center" vertical="center"/>
      <protection locked="0"/>
    </xf>
    <xf numFmtId="3" fontId="15" fillId="2" borderId="2" xfId="1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/>
    </xf>
    <xf numFmtId="3" fontId="15" fillId="0" borderId="6" xfId="0" applyNumberFormat="1" applyFont="1" applyBorder="1" applyAlignment="1" applyProtection="1">
      <alignment horizontal="center" vertical="center"/>
      <protection locked="0"/>
    </xf>
    <xf numFmtId="3" fontId="23" fillId="2" borderId="6" xfId="0" applyNumberFormat="1" applyFont="1" applyFill="1" applyBorder="1" applyAlignment="1" applyProtection="1">
      <alignment horizontal="center" vertical="center"/>
      <protection locked="0"/>
    </xf>
    <xf numFmtId="3" fontId="15" fillId="0" borderId="6" xfId="0" applyNumberFormat="1" applyFont="1" applyBorder="1" applyProtection="1">
      <protection locked="0"/>
    </xf>
    <xf numFmtId="3" fontId="15" fillId="2" borderId="5" xfId="1" applyNumberFormat="1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/>
    </xf>
    <xf numFmtId="1" fontId="26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15" fillId="0" borderId="6" xfId="1" applyNumberFormat="1" applyFont="1" applyBorder="1" applyAlignment="1" applyProtection="1">
      <alignment horizontal="center" vertical="center" wrapText="1"/>
      <protection locked="0"/>
    </xf>
    <xf numFmtId="3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15" fillId="2" borderId="6" xfId="0" applyNumberFormat="1" applyFont="1" applyFill="1" applyBorder="1" applyAlignment="1" applyProtection="1">
      <alignment horizontal="center" vertical="center"/>
      <protection locked="0"/>
    </xf>
    <xf numFmtId="3" fontId="15" fillId="0" borderId="17" xfId="0" applyNumberFormat="1" applyFont="1" applyBorder="1" applyProtection="1">
      <protection locked="0"/>
    </xf>
    <xf numFmtId="1" fontId="15" fillId="2" borderId="12" xfId="0" applyNumberFormat="1" applyFont="1" applyFill="1" applyBorder="1" applyAlignment="1">
      <alignment horizontal="center" vertical="center"/>
    </xf>
    <xf numFmtId="1" fontId="15" fillId="0" borderId="6" xfId="0" applyNumberFormat="1" applyFont="1" applyBorder="1" applyAlignment="1">
      <alignment horizontal="left" vertical="center"/>
    </xf>
    <xf numFmtId="3" fontId="15" fillId="0" borderId="19" xfId="0" applyNumberFormat="1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1" fontId="23" fillId="0" borderId="6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1" fontId="15" fillId="2" borderId="13" xfId="0" applyNumberFormat="1" applyFont="1" applyFill="1" applyBorder="1" applyAlignment="1">
      <alignment horizontal="center" vertical="center"/>
    </xf>
    <xf numFmtId="1" fontId="15" fillId="0" borderId="14" xfId="0" applyNumberFormat="1" applyFont="1" applyBorder="1" applyAlignment="1">
      <alignment horizontal="left" vertical="center"/>
    </xf>
    <xf numFmtId="3" fontId="15" fillId="0" borderId="15" xfId="3" applyNumberFormat="1" applyFont="1" applyFill="1" applyBorder="1" applyAlignment="1">
      <alignment horizontal="center" vertical="center"/>
    </xf>
    <xf numFmtId="1" fontId="15" fillId="2" borderId="6" xfId="0" applyNumberFormat="1" applyFont="1" applyFill="1" applyBorder="1" applyAlignment="1">
      <alignment horizontal="center" vertical="center"/>
    </xf>
    <xf numFmtId="0" fontId="27" fillId="0" borderId="6" xfId="0" applyFont="1" applyBorder="1"/>
    <xf numFmtId="1" fontId="23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15" fillId="0" borderId="17" xfId="0" applyNumberFormat="1" applyFont="1" applyBorder="1" applyAlignment="1" applyProtection="1">
      <alignment horizontal="center" vertical="center" wrapText="1"/>
      <protection locked="0"/>
    </xf>
    <xf numFmtId="0" fontId="27" fillId="0" borderId="6" xfId="0" applyFont="1" applyBorder="1" applyAlignment="1">
      <alignment vertical="center"/>
    </xf>
    <xf numFmtId="3" fontId="15" fillId="0" borderId="16" xfId="0" applyNumberFormat="1" applyFont="1" applyBorder="1" applyAlignment="1" applyProtection="1">
      <alignment horizontal="center" vertical="center" wrapText="1"/>
      <protection locked="0"/>
    </xf>
    <xf numFmtId="1" fontId="15" fillId="0" borderId="12" xfId="0" applyNumberFormat="1" applyFont="1" applyBorder="1" applyAlignment="1">
      <alignment horizontal="left" vertical="center"/>
    </xf>
    <xf numFmtId="3" fontId="15" fillId="0" borderId="17" xfId="1" applyNumberFormat="1" applyFont="1" applyBorder="1" applyAlignment="1" applyProtection="1">
      <alignment horizontal="center" vertical="center" wrapText="1"/>
      <protection locked="0"/>
    </xf>
    <xf numFmtId="1" fontId="23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3" fillId="0" borderId="6" xfId="1" applyNumberFormat="1" applyFont="1" applyBorder="1" applyAlignment="1" applyProtection="1">
      <alignment horizontal="center" vertical="center" wrapText="1"/>
      <protection locked="0"/>
    </xf>
    <xf numFmtId="3" fontId="15" fillId="0" borderId="6" xfId="0" applyNumberFormat="1" applyFont="1" applyBorder="1" applyAlignment="1" applyProtection="1">
      <alignment horizontal="center" vertical="center" wrapText="1"/>
      <protection locked="0"/>
    </xf>
    <xf numFmtId="1" fontId="15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29" fillId="0" borderId="15" xfId="0" applyNumberFormat="1" applyFont="1" applyBorder="1" applyAlignment="1">
      <alignment horizontal="center" vertical="center"/>
    </xf>
    <xf numFmtId="3" fontId="29" fillId="0" borderId="15" xfId="3" applyNumberFormat="1" applyFont="1" applyFill="1" applyBorder="1" applyAlignment="1">
      <alignment horizontal="center" vertical="center"/>
    </xf>
    <xf numFmtId="3" fontId="29" fillId="0" borderId="12" xfId="0" applyNumberFormat="1" applyFont="1" applyBorder="1" applyAlignment="1" applyProtection="1">
      <alignment horizontal="center" vertical="center"/>
      <protection locked="0"/>
    </xf>
    <xf numFmtId="3" fontId="29" fillId="0" borderId="17" xfId="0" applyNumberFormat="1" applyFont="1" applyBorder="1" applyAlignment="1">
      <alignment horizontal="center" vertical="center"/>
    </xf>
    <xf numFmtId="3" fontId="29" fillId="0" borderId="1" xfId="0" applyNumberFormat="1" applyFont="1" applyBorder="1" applyAlignment="1">
      <alignment horizontal="center" vertical="center"/>
    </xf>
    <xf numFmtId="3" fontId="29" fillId="0" borderId="12" xfId="1" applyNumberFormat="1" applyFont="1" applyBorder="1" applyAlignment="1" applyProtection="1">
      <alignment horizontal="center" vertical="center" wrapText="1"/>
      <protection locked="0"/>
    </xf>
    <xf numFmtId="3" fontId="29" fillId="0" borderId="16" xfId="0" applyNumberFormat="1" applyFont="1" applyBorder="1" applyAlignment="1">
      <alignment horizontal="center" vertical="center"/>
    </xf>
    <xf numFmtId="3" fontId="29" fillId="0" borderId="1" xfId="1" applyNumberFormat="1" applyFont="1" applyBorder="1" applyAlignment="1" applyProtection="1">
      <alignment horizontal="center" vertical="center" wrapText="1"/>
      <protection locked="0"/>
    </xf>
    <xf numFmtId="3" fontId="29" fillId="0" borderId="19" xfId="0" applyNumberFormat="1" applyFont="1" applyBorder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3" fontId="29" fillId="0" borderId="6" xfId="0" applyNumberFormat="1" applyFont="1" applyFill="1" applyBorder="1" applyAlignment="1">
      <alignment horizontal="center" vertical="center"/>
    </xf>
    <xf numFmtId="0" fontId="30" fillId="0" borderId="1" xfId="0" applyFont="1" applyBorder="1"/>
    <xf numFmtId="0" fontId="20" fillId="0" borderId="1" xfId="0" applyFont="1" applyBorder="1"/>
    <xf numFmtId="3" fontId="11" fillId="0" borderId="19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5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1" fontId="28" fillId="0" borderId="6" xfId="0" applyNumberFormat="1" applyFont="1" applyFill="1" applyBorder="1" applyAlignment="1">
      <alignment horizontal="center" vertical="center"/>
    </xf>
    <xf numFmtId="1" fontId="23" fillId="0" borderId="6" xfId="0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1" fontId="23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12" xfId="0" applyNumberFormat="1" applyFont="1" applyFill="1" applyBorder="1" applyAlignment="1" applyProtection="1">
      <alignment horizontal="center" vertical="center"/>
      <protection locked="0"/>
    </xf>
    <xf numFmtId="1" fontId="23" fillId="2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right"/>
    </xf>
    <xf numFmtId="0" fontId="5" fillId="0" borderId="2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3" fontId="21" fillId="0" borderId="6" xfId="1" applyNumberFormat="1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7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7"/>
  <sheetViews>
    <sheetView tabSelected="1" zoomScale="70" zoomScaleNormal="7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Y41" sqref="Y41"/>
    </sheetView>
  </sheetViews>
  <sheetFormatPr defaultColWidth="9.140625" defaultRowHeight="15" x14ac:dyDescent="0.25"/>
  <cols>
    <col min="1" max="1" width="9.140625" style="8"/>
    <col min="2" max="2" width="33.85546875" style="8" customWidth="1"/>
    <col min="3" max="3" width="11.140625" style="8" customWidth="1"/>
    <col min="4" max="4" width="11.5703125" style="8" customWidth="1"/>
    <col min="5" max="5" width="10.140625" style="8" customWidth="1"/>
    <col min="6" max="6" width="10.5703125" style="8" customWidth="1"/>
    <col min="7" max="7" width="11" style="8" customWidth="1"/>
    <col min="8" max="8" width="11.28515625" style="8" customWidth="1"/>
    <col min="9" max="9" width="11" style="8" customWidth="1"/>
    <col min="10" max="10" width="10.42578125" style="8" customWidth="1"/>
    <col min="11" max="11" width="10.140625" style="8" customWidth="1"/>
    <col min="12" max="12" width="11.7109375" style="8" customWidth="1"/>
    <col min="13" max="14" width="10.140625" style="8" customWidth="1"/>
    <col min="15" max="15" width="9.140625" style="8"/>
    <col min="16" max="16" width="11.28515625" style="8" customWidth="1"/>
    <col min="17" max="16384" width="9.140625" style="8"/>
  </cols>
  <sheetData>
    <row r="1" spans="1:16" ht="15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ht="15.75" x14ac:dyDescent="0.2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38.25" customHeight="1" x14ac:dyDescent="0.25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15.75" x14ac:dyDescent="0.25">
      <c r="A4" s="9"/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16" ht="21.75" customHeight="1" x14ac:dyDescent="0.25">
      <c r="A5" s="179" t="s">
        <v>3</v>
      </c>
      <c r="B5" s="179" t="s">
        <v>4</v>
      </c>
      <c r="C5" s="181" t="s">
        <v>5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2" t="s">
        <v>6</v>
      </c>
    </row>
    <row r="6" spans="1:16" ht="33" x14ac:dyDescent="0.25">
      <c r="A6" s="180"/>
      <c r="B6" s="180"/>
      <c r="C6" s="82" t="s">
        <v>7</v>
      </c>
      <c r="D6" s="83" t="s">
        <v>8</v>
      </c>
      <c r="E6" s="82" t="s">
        <v>9</v>
      </c>
      <c r="F6" s="82" t="s">
        <v>10</v>
      </c>
      <c r="G6" s="83" t="s">
        <v>11</v>
      </c>
      <c r="H6" s="83" t="s">
        <v>12</v>
      </c>
      <c r="I6" s="83" t="s">
        <v>13</v>
      </c>
      <c r="J6" s="83" t="s">
        <v>14</v>
      </c>
      <c r="K6" s="83" t="s">
        <v>15</v>
      </c>
      <c r="L6" s="83" t="s">
        <v>16</v>
      </c>
      <c r="M6" s="83" t="s">
        <v>17</v>
      </c>
      <c r="N6" s="83" t="s">
        <v>18</v>
      </c>
      <c r="O6" s="84" t="s">
        <v>19</v>
      </c>
      <c r="P6" s="183"/>
    </row>
    <row r="7" spans="1:16" ht="30" customHeight="1" x14ac:dyDescent="0.25">
      <c r="A7" s="85" t="s">
        <v>20</v>
      </c>
      <c r="B7" s="86" t="s">
        <v>21</v>
      </c>
      <c r="C7" s="87">
        <f t="shared" ref="C7:N7" si="0">SUM(C8:C12)</f>
        <v>9</v>
      </c>
      <c r="D7" s="87">
        <f t="shared" si="0"/>
        <v>30</v>
      </c>
      <c r="E7" s="87">
        <f t="shared" si="0"/>
        <v>0</v>
      </c>
      <c r="F7" s="87">
        <f t="shared" si="0"/>
        <v>22</v>
      </c>
      <c r="G7" s="87">
        <f t="shared" si="0"/>
        <v>121</v>
      </c>
      <c r="H7" s="87">
        <f t="shared" si="0"/>
        <v>47</v>
      </c>
      <c r="I7" s="87">
        <f t="shared" si="0"/>
        <v>113</v>
      </c>
      <c r="J7" s="87">
        <f t="shared" si="0"/>
        <v>8</v>
      </c>
      <c r="K7" s="87">
        <f t="shared" si="0"/>
        <v>2</v>
      </c>
      <c r="L7" s="87">
        <f t="shared" si="0"/>
        <v>14</v>
      </c>
      <c r="M7" s="87">
        <f t="shared" si="0"/>
        <v>75</v>
      </c>
      <c r="N7" s="87">
        <f t="shared" si="0"/>
        <v>22</v>
      </c>
      <c r="O7" s="87">
        <f t="shared" ref="O7" si="1">SUM(O8:O12)</f>
        <v>190</v>
      </c>
      <c r="P7" s="84">
        <f>SUM(C7:O7)</f>
        <v>653</v>
      </c>
    </row>
    <row r="8" spans="1:16" ht="30" customHeight="1" x14ac:dyDescent="0.25">
      <c r="A8" s="88">
        <v>1</v>
      </c>
      <c r="B8" s="89" t="s">
        <v>22</v>
      </c>
      <c r="C8" s="90"/>
      <c r="D8" s="91"/>
      <c r="E8" s="91"/>
      <c r="F8" s="91"/>
      <c r="G8" s="92"/>
      <c r="H8" s="92"/>
      <c r="I8" s="92"/>
      <c r="J8" s="92"/>
      <c r="K8" s="92"/>
      <c r="L8" s="92"/>
      <c r="M8" s="92"/>
      <c r="N8" s="92"/>
      <c r="O8" s="93">
        <v>145</v>
      </c>
      <c r="P8" s="84">
        <f>SUM(C8:O8)</f>
        <v>145</v>
      </c>
    </row>
    <row r="9" spans="1:16" ht="30" customHeight="1" x14ac:dyDescent="0.25">
      <c r="A9" s="88">
        <v>2</v>
      </c>
      <c r="B9" s="89" t="s">
        <v>23</v>
      </c>
      <c r="C9" s="94">
        <v>5</v>
      </c>
      <c r="D9" s="95">
        <v>20</v>
      </c>
      <c r="E9" s="95"/>
      <c r="F9" s="95">
        <v>17</v>
      </c>
      <c r="G9" s="96">
        <v>81</v>
      </c>
      <c r="H9" s="96">
        <v>18</v>
      </c>
      <c r="I9" s="96">
        <v>82</v>
      </c>
      <c r="J9" s="96">
        <v>8</v>
      </c>
      <c r="K9" s="96">
        <v>1</v>
      </c>
      <c r="L9" s="96">
        <v>12</v>
      </c>
      <c r="M9" s="96">
        <v>75</v>
      </c>
      <c r="N9" s="96">
        <v>11</v>
      </c>
      <c r="O9" s="97"/>
      <c r="P9" s="84">
        <f t="shared" ref="P9:P12" si="2">SUM(C9:O9)</f>
        <v>330</v>
      </c>
    </row>
    <row r="10" spans="1:16" ht="30" customHeight="1" x14ac:dyDescent="0.25">
      <c r="A10" s="88">
        <v>3</v>
      </c>
      <c r="B10" s="89" t="s">
        <v>24</v>
      </c>
      <c r="C10" s="94">
        <v>4</v>
      </c>
      <c r="D10" s="95">
        <v>10</v>
      </c>
      <c r="E10" s="95"/>
      <c r="F10" s="95">
        <v>5</v>
      </c>
      <c r="G10" s="96">
        <v>40</v>
      </c>
      <c r="H10" s="96">
        <v>29</v>
      </c>
      <c r="I10" s="96">
        <v>31</v>
      </c>
      <c r="J10" s="96"/>
      <c r="K10" s="96">
        <v>1</v>
      </c>
      <c r="L10" s="96">
        <v>2</v>
      </c>
      <c r="M10" s="96"/>
      <c r="N10" s="96">
        <v>11</v>
      </c>
      <c r="O10" s="97"/>
      <c r="P10" s="84">
        <f t="shared" si="2"/>
        <v>133</v>
      </c>
    </row>
    <row r="11" spans="1:16" ht="30" customHeight="1" x14ac:dyDescent="0.25">
      <c r="A11" s="88">
        <v>4</v>
      </c>
      <c r="B11" s="89" t="s">
        <v>25</v>
      </c>
      <c r="C11" s="98"/>
      <c r="D11" s="99"/>
      <c r="E11" s="99"/>
      <c r="F11" s="99"/>
      <c r="G11" s="100"/>
      <c r="H11" s="100"/>
      <c r="I11" s="100"/>
      <c r="J11" s="100"/>
      <c r="K11" s="100"/>
      <c r="L11" s="100"/>
      <c r="M11" s="100"/>
      <c r="N11" s="100"/>
      <c r="O11" s="101">
        <v>6</v>
      </c>
      <c r="P11" s="84">
        <f t="shared" si="2"/>
        <v>6</v>
      </c>
    </row>
    <row r="12" spans="1:16" ht="30" customHeight="1" x14ac:dyDescent="0.25">
      <c r="A12" s="88">
        <v>5</v>
      </c>
      <c r="B12" s="89" t="s">
        <v>26</v>
      </c>
      <c r="C12" s="98"/>
      <c r="D12" s="99"/>
      <c r="E12" s="99"/>
      <c r="F12" s="99"/>
      <c r="G12" s="100"/>
      <c r="H12" s="100"/>
      <c r="I12" s="100"/>
      <c r="J12" s="100"/>
      <c r="K12" s="100"/>
      <c r="L12" s="100"/>
      <c r="M12" s="100"/>
      <c r="N12" s="100"/>
      <c r="O12" s="101">
        <v>39</v>
      </c>
      <c r="P12" s="84">
        <f t="shared" si="2"/>
        <v>39</v>
      </c>
    </row>
    <row r="13" spans="1:16" ht="30" customHeight="1" x14ac:dyDescent="0.25">
      <c r="A13" s="85" t="s">
        <v>27</v>
      </c>
      <c r="B13" s="86" t="s">
        <v>28</v>
      </c>
      <c r="C13" s="87">
        <f t="shared" ref="C13:O13" si="3">SUM(C14:C18)</f>
        <v>3</v>
      </c>
      <c r="D13" s="87">
        <f t="shared" si="3"/>
        <v>18</v>
      </c>
      <c r="E13" s="87">
        <f t="shared" si="3"/>
        <v>0</v>
      </c>
      <c r="F13" s="87">
        <f t="shared" si="3"/>
        <v>12</v>
      </c>
      <c r="G13" s="87">
        <f t="shared" si="3"/>
        <v>56</v>
      </c>
      <c r="H13" s="87">
        <f t="shared" si="3"/>
        <v>18</v>
      </c>
      <c r="I13" s="87">
        <f t="shared" si="3"/>
        <v>39</v>
      </c>
      <c r="J13" s="87">
        <f t="shared" si="3"/>
        <v>1</v>
      </c>
      <c r="K13" s="87">
        <f t="shared" si="3"/>
        <v>2</v>
      </c>
      <c r="L13" s="87">
        <f t="shared" si="3"/>
        <v>4</v>
      </c>
      <c r="M13" s="87">
        <f t="shared" si="3"/>
        <v>23</v>
      </c>
      <c r="N13" s="87">
        <f t="shared" si="3"/>
        <v>2</v>
      </c>
      <c r="O13" s="87">
        <f t="shared" si="3"/>
        <v>96</v>
      </c>
      <c r="P13" s="84">
        <f>SUM(C13:O13)</f>
        <v>274</v>
      </c>
    </row>
    <row r="14" spans="1:16" ht="30" customHeight="1" x14ac:dyDescent="0.25">
      <c r="A14" s="88">
        <v>1</v>
      </c>
      <c r="B14" s="89" t="s">
        <v>22</v>
      </c>
      <c r="C14" s="90"/>
      <c r="D14" s="91"/>
      <c r="E14" s="91"/>
      <c r="F14" s="91"/>
      <c r="G14" s="92"/>
      <c r="H14" s="92"/>
      <c r="I14" s="92"/>
      <c r="J14" s="92"/>
      <c r="K14" s="92"/>
      <c r="L14" s="92"/>
      <c r="M14" s="92"/>
      <c r="N14" s="92"/>
      <c r="O14" s="93">
        <v>74</v>
      </c>
      <c r="P14" s="84">
        <f>SUM(C14:O14)</f>
        <v>74</v>
      </c>
    </row>
    <row r="15" spans="1:16" ht="30" customHeight="1" x14ac:dyDescent="0.25">
      <c r="A15" s="88">
        <v>2</v>
      </c>
      <c r="B15" s="89" t="s">
        <v>23</v>
      </c>
      <c r="C15" s="94">
        <v>1</v>
      </c>
      <c r="D15" s="95">
        <v>17</v>
      </c>
      <c r="E15" s="95"/>
      <c r="F15" s="95">
        <v>10</v>
      </c>
      <c r="G15" s="96">
        <v>44</v>
      </c>
      <c r="H15" s="96">
        <v>12</v>
      </c>
      <c r="I15" s="96">
        <v>37</v>
      </c>
      <c r="J15" s="96">
        <v>1</v>
      </c>
      <c r="K15" s="96">
        <v>1</v>
      </c>
      <c r="L15" s="96">
        <v>3</v>
      </c>
      <c r="M15" s="96">
        <v>23</v>
      </c>
      <c r="N15" s="96">
        <v>1</v>
      </c>
      <c r="O15" s="97"/>
      <c r="P15" s="84">
        <f t="shared" ref="P15:P18" si="4">SUM(C15:O15)</f>
        <v>150</v>
      </c>
    </row>
    <row r="16" spans="1:16" ht="30" customHeight="1" x14ac:dyDescent="0.25">
      <c r="A16" s="88">
        <v>3</v>
      </c>
      <c r="B16" s="89" t="s">
        <v>24</v>
      </c>
      <c r="C16" s="94">
        <v>2</v>
      </c>
      <c r="D16" s="95">
        <v>1</v>
      </c>
      <c r="E16" s="95"/>
      <c r="F16" s="95">
        <v>2</v>
      </c>
      <c r="G16" s="96">
        <v>12</v>
      </c>
      <c r="H16" s="96">
        <v>6</v>
      </c>
      <c r="I16" s="96">
        <v>2</v>
      </c>
      <c r="J16" s="96"/>
      <c r="K16" s="96">
        <v>1</v>
      </c>
      <c r="L16" s="96">
        <v>1</v>
      </c>
      <c r="M16" s="96"/>
      <c r="N16" s="96">
        <v>1</v>
      </c>
      <c r="O16" s="97"/>
      <c r="P16" s="84">
        <f t="shared" si="4"/>
        <v>28</v>
      </c>
    </row>
    <row r="17" spans="1:16" ht="30" customHeight="1" x14ac:dyDescent="0.25">
      <c r="A17" s="88">
        <v>4</v>
      </c>
      <c r="B17" s="89" t="s">
        <v>25</v>
      </c>
      <c r="C17" s="98"/>
      <c r="D17" s="99"/>
      <c r="E17" s="99"/>
      <c r="F17" s="99"/>
      <c r="G17" s="100"/>
      <c r="H17" s="100"/>
      <c r="I17" s="100"/>
      <c r="J17" s="100"/>
      <c r="K17" s="100"/>
      <c r="L17" s="100"/>
      <c r="M17" s="100"/>
      <c r="N17" s="100"/>
      <c r="O17" s="101">
        <v>2</v>
      </c>
      <c r="P17" s="84">
        <f t="shared" si="4"/>
        <v>2</v>
      </c>
    </row>
    <row r="18" spans="1:16" ht="30" customHeight="1" x14ac:dyDescent="0.25">
      <c r="A18" s="88">
        <v>5</v>
      </c>
      <c r="B18" s="89" t="s">
        <v>26</v>
      </c>
      <c r="C18" s="98"/>
      <c r="D18" s="99"/>
      <c r="E18" s="99"/>
      <c r="F18" s="99"/>
      <c r="G18" s="100"/>
      <c r="H18" s="100"/>
      <c r="I18" s="100"/>
      <c r="J18" s="100"/>
      <c r="K18" s="100"/>
      <c r="L18" s="100"/>
      <c r="M18" s="100"/>
      <c r="N18" s="100"/>
      <c r="O18" s="101">
        <v>20</v>
      </c>
      <c r="P18" s="84">
        <f t="shared" si="4"/>
        <v>20</v>
      </c>
    </row>
    <row r="19" spans="1:16" ht="30" customHeight="1" x14ac:dyDescent="0.25">
      <c r="A19" s="102" t="s">
        <v>29</v>
      </c>
      <c r="B19" s="103" t="s">
        <v>30</v>
      </c>
      <c r="C19" s="104"/>
      <c r="D19" s="105"/>
      <c r="E19" s="104"/>
      <c r="F19" s="104"/>
      <c r="G19" s="106"/>
      <c r="H19" s="106"/>
      <c r="I19" s="106"/>
      <c r="J19" s="106"/>
      <c r="K19" s="106"/>
      <c r="L19" s="106"/>
      <c r="M19" s="106"/>
      <c r="N19" s="106"/>
      <c r="O19" s="107"/>
      <c r="P19" s="108"/>
    </row>
    <row r="20" spans="1:16" ht="30" customHeight="1" x14ac:dyDescent="0.25">
      <c r="A20" s="109">
        <v>1</v>
      </c>
      <c r="B20" s="110" t="s">
        <v>31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2"/>
      <c r="P20" s="113"/>
    </row>
    <row r="21" spans="1:16" ht="30" customHeight="1" x14ac:dyDescent="0.25">
      <c r="A21" s="114" t="s">
        <v>32</v>
      </c>
      <c r="B21" s="115" t="s">
        <v>33</v>
      </c>
      <c r="C21" s="116">
        <v>11</v>
      </c>
      <c r="D21" s="116">
        <v>25</v>
      </c>
      <c r="E21" s="116">
        <v>9</v>
      </c>
      <c r="F21" s="116">
        <v>22</v>
      </c>
      <c r="G21" s="116">
        <v>93</v>
      </c>
      <c r="H21" s="116">
        <v>0</v>
      </c>
      <c r="I21" s="116">
        <v>46</v>
      </c>
      <c r="J21" s="116">
        <v>10</v>
      </c>
      <c r="K21" s="116">
        <v>45</v>
      </c>
      <c r="L21" s="116">
        <v>9</v>
      </c>
      <c r="M21" s="116">
        <v>25</v>
      </c>
      <c r="N21" s="116">
        <v>6</v>
      </c>
      <c r="O21" s="15"/>
      <c r="P21" s="117">
        <f>SUM(C21:O21)</f>
        <v>301</v>
      </c>
    </row>
    <row r="22" spans="1:16" ht="30" customHeight="1" x14ac:dyDescent="0.25">
      <c r="A22" s="114" t="s">
        <v>34</v>
      </c>
      <c r="B22" s="115" t="s">
        <v>35</v>
      </c>
      <c r="C22" s="118">
        <v>31</v>
      </c>
      <c r="D22" s="119">
        <v>299</v>
      </c>
      <c r="E22" s="120">
        <v>112</v>
      </c>
      <c r="F22" s="120">
        <v>926</v>
      </c>
      <c r="G22" s="121">
        <v>775</v>
      </c>
      <c r="H22" s="121">
        <v>340</v>
      </c>
      <c r="I22" s="121">
        <v>142</v>
      </c>
      <c r="J22" s="121">
        <v>495</v>
      </c>
      <c r="K22" s="121">
        <v>672</v>
      </c>
      <c r="L22" s="121">
        <v>103</v>
      </c>
      <c r="M22" s="121">
        <v>539</v>
      </c>
      <c r="N22" s="121">
        <v>229</v>
      </c>
      <c r="O22" s="122"/>
      <c r="P22" s="123">
        <f>SUM(C22:O22)</f>
        <v>4663</v>
      </c>
    </row>
    <row r="23" spans="1:16" ht="30" customHeight="1" x14ac:dyDescent="0.25">
      <c r="A23" s="114" t="s">
        <v>36</v>
      </c>
      <c r="B23" s="115" t="s">
        <v>37</v>
      </c>
      <c r="C23" s="118">
        <v>3944</v>
      </c>
      <c r="D23" s="119">
        <v>2515</v>
      </c>
      <c r="E23" s="120">
        <v>1394</v>
      </c>
      <c r="F23" s="120">
        <v>1643</v>
      </c>
      <c r="G23" s="121">
        <v>1624</v>
      </c>
      <c r="H23" s="121">
        <v>2342</v>
      </c>
      <c r="I23" s="121">
        <v>711</v>
      </c>
      <c r="J23" s="121">
        <v>1423</v>
      </c>
      <c r="K23" s="121">
        <v>1436</v>
      </c>
      <c r="L23" s="121">
        <v>629</v>
      </c>
      <c r="M23" s="121">
        <v>1408</v>
      </c>
      <c r="N23" s="121">
        <v>1145</v>
      </c>
      <c r="O23" s="122"/>
      <c r="P23" s="123">
        <f>SUM(C23:O23)</f>
        <v>20214</v>
      </c>
    </row>
    <row r="24" spans="1:16" ht="30" customHeight="1" x14ac:dyDescent="0.25">
      <c r="A24" s="109">
        <v>2</v>
      </c>
      <c r="B24" s="110" t="s">
        <v>38</v>
      </c>
      <c r="C24" s="118"/>
      <c r="D24" s="119"/>
      <c r="E24" s="120"/>
      <c r="F24" s="120"/>
      <c r="G24" s="121"/>
      <c r="H24" s="121"/>
      <c r="I24" s="121"/>
      <c r="J24" s="121"/>
      <c r="K24" s="121"/>
      <c r="L24" s="121"/>
      <c r="M24" s="121"/>
      <c r="N24" s="121"/>
      <c r="O24" s="124"/>
      <c r="P24" s="123"/>
    </row>
    <row r="25" spans="1:16" ht="30" customHeight="1" x14ac:dyDescent="0.25">
      <c r="A25" s="114" t="s">
        <v>39</v>
      </c>
      <c r="B25" s="115" t="s">
        <v>33</v>
      </c>
      <c r="C25" s="118">
        <v>0</v>
      </c>
      <c r="D25" s="119">
        <v>10</v>
      </c>
      <c r="E25" s="120">
        <v>12</v>
      </c>
      <c r="F25" s="120">
        <v>11</v>
      </c>
      <c r="G25" s="121">
        <v>26</v>
      </c>
      <c r="H25" s="121">
        <v>0</v>
      </c>
      <c r="I25" s="121">
        <v>147</v>
      </c>
      <c r="J25" s="121">
        <v>0</v>
      </c>
      <c r="K25" s="121">
        <v>0</v>
      </c>
      <c r="L25" s="121">
        <v>46</v>
      </c>
      <c r="M25" s="121">
        <v>15</v>
      </c>
      <c r="N25" s="121">
        <v>0</v>
      </c>
      <c r="O25" s="124"/>
      <c r="P25" s="123">
        <f>SUM(C25:O25)</f>
        <v>267</v>
      </c>
    </row>
    <row r="26" spans="1:16" ht="30" customHeight="1" x14ac:dyDescent="0.25">
      <c r="A26" s="114" t="s">
        <v>40</v>
      </c>
      <c r="B26" s="115" t="s">
        <v>35</v>
      </c>
      <c r="C26" s="118">
        <v>0</v>
      </c>
      <c r="D26" s="119">
        <v>246</v>
      </c>
      <c r="E26" s="120">
        <v>203</v>
      </c>
      <c r="F26" s="120">
        <v>590</v>
      </c>
      <c r="G26" s="121">
        <v>354</v>
      </c>
      <c r="H26" s="121">
        <v>94</v>
      </c>
      <c r="I26" s="121">
        <v>219</v>
      </c>
      <c r="J26" s="121">
        <v>875</v>
      </c>
      <c r="K26" s="121">
        <v>0</v>
      </c>
      <c r="L26" s="121">
        <v>87</v>
      </c>
      <c r="M26" s="121">
        <v>476</v>
      </c>
      <c r="N26" s="121">
        <v>0</v>
      </c>
      <c r="O26" s="124"/>
      <c r="P26" s="123">
        <f>SUM(C26:O26)</f>
        <v>3144</v>
      </c>
    </row>
    <row r="27" spans="1:16" ht="30" customHeight="1" x14ac:dyDescent="0.25">
      <c r="A27" s="114" t="s">
        <v>41</v>
      </c>
      <c r="B27" s="115" t="s">
        <v>37</v>
      </c>
      <c r="C27" s="125">
        <v>1119</v>
      </c>
      <c r="D27" s="126">
        <v>2.7839999999999998</v>
      </c>
      <c r="E27" s="127">
        <v>2969</v>
      </c>
      <c r="F27" s="127">
        <v>2686</v>
      </c>
      <c r="G27" s="128">
        <v>1915</v>
      </c>
      <c r="H27" s="128">
        <v>3670</v>
      </c>
      <c r="I27" s="128">
        <v>1870</v>
      </c>
      <c r="J27" s="128">
        <v>1727</v>
      </c>
      <c r="K27" s="128">
        <v>697</v>
      </c>
      <c r="L27" s="128">
        <v>1120</v>
      </c>
      <c r="M27" s="128">
        <v>2714</v>
      </c>
      <c r="N27" s="128">
        <v>1426</v>
      </c>
      <c r="O27" s="124"/>
      <c r="P27" s="123">
        <f>SUM(C27:O27)</f>
        <v>21915.784</v>
      </c>
    </row>
    <row r="28" spans="1:16" ht="45.75" customHeight="1" x14ac:dyDescent="0.25">
      <c r="A28" s="102" t="s">
        <v>42</v>
      </c>
      <c r="B28" s="129" t="s">
        <v>43</v>
      </c>
      <c r="C28" s="130"/>
      <c r="D28" s="131"/>
      <c r="E28" s="132"/>
      <c r="F28" s="132"/>
      <c r="G28" s="122"/>
      <c r="H28" s="133"/>
      <c r="I28" s="133"/>
      <c r="J28" s="122"/>
      <c r="K28" s="133"/>
      <c r="L28" s="122"/>
      <c r="M28" s="133"/>
      <c r="N28" s="133"/>
      <c r="O28" s="134"/>
      <c r="P28" s="84">
        <f>SUM(P29:P32)</f>
        <v>12</v>
      </c>
    </row>
    <row r="29" spans="1:16" ht="30" customHeight="1" x14ac:dyDescent="0.25">
      <c r="A29" s="135">
        <v>1</v>
      </c>
      <c r="B29" s="136" t="s">
        <v>44</v>
      </c>
      <c r="C29" s="137"/>
      <c r="D29" s="138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9"/>
      <c r="P29" s="140"/>
    </row>
    <row r="30" spans="1:16" ht="30" customHeight="1" x14ac:dyDescent="0.25">
      <c r="A30" s="135">
        <v>2</v>
      </c>
      <c r="B30" s="136" t="s">
        <v>45</v>
      </c>
      <c r="C30" s="170">
        <v>1</v>
      </c>
      <c r="D30" s="171">
        <v>1</v>
      </c>
      <c r="E30" s="172">
        <v>1</v>
      </c>
      <c r="F30" s="172">
        <v>1</v>
      </c>
      <c r="G30" s="172">
        <v>1</v>
      </c>
      <c r="H30" s="172">
        <v>1</v>
      </c>
      <c r="I30" s="172">
        <v>1</v>
      </c>
      <c r="J30" s="172">
        <v>1</v>
      </c>
      <c r="K30" s="172">
        <v>1</v>
      </c>
      <c r="L30" s="172">
        <v>1</v>
      </c>
      <c r="M30" s="172">
        <v>1</v>
      </c>
      <c r="N30" s="172">
        <v>1</v>
      </c>
      <c r="O30" s="173"/>
      <c r="P30" s="174">
        <f>SUM(C30:N30)</f>
        <v>12</v>
      </c>
    </row>
    <row r="31" spans="1:16" ht="30" customHeight="1" x14ac:dyDescent="0.25">
      <c r="A31" s="142">
        <v>3</v>
      </c>
      <c r="B31" s="143" t="s">
        <v>46</v>
      </c>
      <c r="C31" s="137"/>
      <c r="D31" s="141"/>
      <c r="E31" s="12"/>
      <c r="F31" s="144"/>
      <c r="G31" s="12"/>
      <c r="H31" s="12"/>
      <c r="I31" s="12"/>
      <c r="J31" s="12"/>
      <c r="K31" s="12"/>
      <c r="L31" s="12"/>
      <c r="M31" s="12"/>
      <c r="N31" s="12"/>
      <c r="O31" s="139"/>
      <c r="P31" s="140"/>
    </row>
    <row r="32" spans="1:16" ht="30" customHeight="1" x14ac:dyDescent="0.3">
      <c r="A32" s="145">
        <v>4</v>
      </c>
      <c r="B32" s="146" t="s">
        <v>47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39"/>
      <c r="P32" s="140"/>
    </row>
    <row r="33" spans="1:16" ht="30" customHeight="1" x14ac:dyDescent="0.25">
      <c r="A33" s="102" t="s">
        <v>48</v>
      </c>
      <c r="B33" s="147" t="s">
        <v>49</v>
      </c>
      <c r="C33" s="139"/>
      <c r="D33" s="148"/>
      <c r="E33" s="130"/>
      <c r="F33" s="130"/>
      <c r="G33" s="122"/>
      <c r="H33" s="122"/>
      <c r="I33" s="122"/>
      <c r="J33" s="122"/>
      <c r="K33" s="122"/>
      <c r="L33" s="122"/>
      <c r="M33" s="122"/>
      <c r="N33" s="122"/>
      <c r="O33" s="134"/>
      <c r="P33" s="84">
        <f>SUM(P34:P37)</f>
        <v>143</v>
      </c>
    </row>
    <row r="34" spans="1:16" ht="30" customHeight="1" x14ac:dyDescent="0.25">
      <c r="A34" s="135">
        <v>1</v>
      </c>
      <c r="B34" s="136" t="s">
        <v>44</v>
      </c>
      <c r="C34" s="137"/>
      <c r="D34" s="138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9"/>
      <c r="P34" s="140">
        <f>SUM(C34:N34)</f>
        <v>0</v>
      </c>
    </row>
    <row r="35" spans="1:16" ht="30" customHeight="1" x14ac:dyDescent="0.25">
      <c r="A35" s="135">
        <v>2</v>
      </c>
      <c r="B35" s="136" t="s">
        <v>45</v>
      </c>
      <c r="C35" s="163">
        <v>9</v>
      </c>
      <c r="D35" s="161">
        <v>10</v>
      </c>
      <c r="E35" s="157">
        <v>13</v>
      </c>
      <c r="F35" s="157">
        <v>10</v>
      </c>
      <c r="G35" s="157">
        <v>15</v>
      </c>
      <c r="H35" s="157">
        <v>16</v>
      </c>
      <c r="I35" s="157">
        <v>8</v>
      </c>
      <c r="J35" s="157">
        <v>11</v>
      </c>
      <c r="K35" s="157">
        <v>8</v>
      </c>
      <c r="L35" s="157">
        <v>7</v>
      </c>
      <c r="M35" s="157">
        <v>8</v>
      </c>
      <c r="N35" s="157">
        <v>8</v>
      </c>
      <c r="O35" s="166"/>
      <c r="P35" s="140">
        <f>SUM(C35:N35)</f>
        <v>123</v>
      </c>
    </row>
    <row r="36" spans="1:16" ht="30" customHeight="1" x14ac:dyDescent="0.25">
      <c r="A36" s="142">
        <v>3</v>
      </c>
      <c r="B36" s="143" t="s">
        <v>46</v>
      </c>
      <c r="C36" s="164"/>
      <c r="D36" s="161"/>
      <c r="E36" s="157"/>
      <c r="F36" s="158">
        <v>1</v>
      </c>
      <c r="G36" s="157"/>
      <c r="H36" s="157">
        <v>1</v>
      </c>
      <c r="I36" s="157">
        <v>5</v>
      </c>
      <c r="J36" s="157">
        <v>2</v>
      </c>
      <c r="K36" s="157">
        <v>2</v>
      </c>
      <c r="L36" s="157"/>
      <c r="M36" s="157">
        <v>2</v>
      </c>
      <c r="N36" s="157">
        <v>1</v>
      </c>
      <c r="O36" s="166"/>
      <c r="P36" s="140">
        <f>SUM(C36:N36)</f>
        <v>14</v>
      </c>
    </row>
    <row r="37" spans="1:16" ht="30" customHeight="1" x14ac:dyDescent="0.25">
      <c r="A37" s="145">
        <v>4</v>
      </c>
      <c r="B37" s="149" t="s">
        <v>47</v>
      </c>
      <c r="C37" s="165"/>
      <c r="D37" s="157">
        <v>2</v>
      </c>
      <c r="E37" s="157"/>
      <c r="F37" s="157">
        <v>1</v>
      </c>
      <c r="G37" s="157"/>
      <c r="H37" s="157">
        <v>1</v>
      </c>
      <c r="I37" s="12"/>
      <c r="J37" s="12"/>
      <c r="K37" s="157">
        <v>2</v>
      </c>
      <c r="L37" s="157"/>
      <c r="M37" s="12"/>
      <c r="N37" s="12"/>
      <c r="O37" s="166"/>
      <c r="P37" s="140">
        <f>SUM(C37:N37)</f>
        <v>6</v>
      </c>
    </row>
    <row r="38" spans="1:16" ht="30" customHeight="1" x14ac:dyDescent="0.25">
      <c r="A38" s="82" t="s">
        <v>50</v>
      </c>
      <c r="B38" s="147" t="s">
        <v>51</v>
      </c>
      <c r="C38" s="165"/>
      <c r="D38" s="150"/>
      <c r="E38" s="162"/>
      <c r="F38" s="13"/>
      <c r="G38" s="159"/>
      <c r="H38" s="15"/>
      <c r="I38" s="15"/>
      <c r="J38" s="15"/>
      <c r="K38" s="15"/>
      <c r="L38" s="159"/>
      <c r="M38" s="15"/>
      <c r="N38" s="15"/>
      <c r="O38" s="124"/>
      <c r="P38" s="84">
        <f>SUM(P39:P42)</f>
        <v>698</v>
      </c>
    </row>
    <row r="39" spans="1:16" ht="30" customHeight="1" x14ac:dyDescent="0.25">
      <c r="A39" s="135">
        <v>1</v>
      </c>
      <c r="B39" s="151" t="s">
        <v>44</v>
      </c>
      <c r="C39" s="165"/>
      <c r="D39" s="141"/>
      <c r="E39" s="160"/>
      <c r="F39" s="14"/>
      <c r="G39" s="160"/>
      <c r="H39" s="14"/>
      <c r="I39" s="14"/>
      <c r="J39" s="14"/>
      <c r="K39" s="14"/>
      <c r="L39" s="160"/>
      <c r="M39" s="14"/>
      <c r="N39" s="14"/>
      <c r="O39" s="139"/>
      <c r="P39" s="140">
        <f>SUM(C39:N39)</f>
        <v>0</v>
      </c>
    </row>
    <row r="40" spans="1:16" ht="30" customHeight="1" x14ac:dyDescent="0.25">
      <c r="A40" s="135">
        <v>2</v>
      </c>
      <c r="B40" s="136" t="s">
        <v>45</v>
      </c>
      <c r="C40" s="157">
        <v>37</v>
      </c>
      <c r="D40" s="161">
        <v>68</v>
      </c>
      <c r="E40" s="157">
        <v>66</v>
      </c>
      <c r="F40" s="157">
        <v>66</v>
      </c>
      <c r="G40" s="157">
        <v>65</v>
      </c>
      <c r="H40" s="157">
        <v>75</v>
      </c>
      <c r="I40" s="157">
        <v>53</v>
      </c>
      <c r="J40" s="157">
        <v>49</v>
      </c>
      <c r="K40" s="157">
        <v>38</v>
      </c>
      <c r="L40" s="157">
        <v>33</v>
      </c>
      <c r="M40" s="157">
        <v>35</v>
      </c>
      <c r="N40" s="157">
        <v>37</v>
      </c>
      <c r="O40" s="167"/>
      <c r="P40" s="175">
        <f>SUM(C40:N40)</f>
        <v>622</v>
      </c>
    </row>
    <row r="41" spans="1:16" ht="30" customHeight="1" x14ac:dyDescent="0.25">
      <c r="A41" s="142">
        <v>3</v>
      </c>
      <c r="B41" s="143" t="s">
        <v>46</v>
      </c>
      <c r="C41" s="152"/>
      <c r="D41" s="161"/>
      <c r="E41" s="12"/>
      <c r="F41" s="158"/>
      <c r="G41" s="157">
        <v>4</v>
      </c>
      <c r="H41" s="157">
        <v>11</v>
      </c>
      <c r="I41" s="157">
        <v>9</v>
      </c>
      <c r="J41" s="157">
        <v>6</v>
      </c>
      <c r="K41" s="157">
        <v>9</v>
      </c>
      <c r="L41" s="12"/>
      <c r="M41" s="157">
        <v>6</v>
      </c>
      <c r="N41" s="157">
        <v>1</v>
      </c>
      <c r="O41" s="167"/>
      <c r="P41" s="175">
        <f>SUM(C41:N41)</f>
        <v>46</v>
      </c>
    </row>
    <row r="42" spans="1:16" ht="30" customHeight="1" x14ac:dyDescent="0.25">
      <c r="A42" s="145">
        <v>4</v>
      </c>
      <c r="B42" s="149" t="s">
        <v>47</v>
      </c>
      <c r="C42" s="130"/>
      <c r="D42" s="157">
        <v>9</v>
      </c>
      <c r="E42" s="12"/>
      <c r="F42" s="157">
        <v>5</v>
      </c>
      <c r="G42" s="12"/>
      <c r="H42" s="157">
        <v>5</v>
      </c>
      <c r="I42" s="12"/>
      <c r="J42" s="12"/>
      <c r="K42" s="157">
        <v>11</v>
      </c>
      <c r="L42" s="12"/>
      <c r="M42" s="12"/>
      <c r="N42" s="12"/>
      <c r="O42" s="167"/>
      <c r="P42" s="175">
        <f>SUM(C42:N42)</f>
        <v>30</v>
      </c>
    </row>
    <row r="43" spans="1:16" ht="30" customHeight="1" x14ac:dyDescent="0.25">
      <c r="A43" s="82" t="s">
        <v>52</v>
      </c>
      <c r="B43" s="153" t="s">
        <v>53</v>
      </c>
      <c r="C43" s="139"/>
      <c r="D43" s="132"/>
      <c r="E43" s="130"/>
      <c r="F43" s="130"/>
      <c r="G43" s="130"/>
      <c r="H43" s="130"/>
      <c r="I43" s="130"/>
      <c r="J43" s="130"/>
      <c r="K43" s="130"/>
      <c r="L43" s="132"/>
      <c r="M43" s="130"/>
      <c r="N43" s="132"/>
      <c r="O43" s="130"/>
      <c r="P43" s="154">
        <f>SUM(P44+P46)</f>
        <v>390</v>
      </c>
    </row>
    <row r="44" spans="1:16" ht="30" customHeight="1" x14ac:dyDescent="0.25">
      <c r="A44" s="114">
        <v>1</v>
      </c>
      <c r="B44" s="115" t="s">
        <v>54</v>
      </c>
      <c r="C44" s="130">
        <v>5</v>
      </c>
      <c r="D44" s="155">
        <v>8</v>
      </c>
      <c r="E44" s="130">
        <v>0</v>
      </c>
      <c r="F44" s="130">
        <v>2</v>
      </c>
      <c r="G44" s="122">
        <v>17</v>
      </c>
      <c r="H44" s="122">
        <v>11</v>
      </c>
      <c r="I44" s="122">
        <v>2</v>
      </c>
      <c r="J44" s="122">
        <v>7</v>
      </c>
      <c r="K44" s="122">
        <v>7</v>
      </c>
      <c r="L44" s="122">
        <v>4</v>
      </c>
      <c r="M44" s="122">
        <v>18</v>
      </c>
      <c r="N44" s="122">
        <v>1</v>
      </c>
      <c r="O44" s="122"/>
      <c r="P44" s="84">
        <f>SUM(C44:O44)</f>
        <v>82</v>
      </c>
    </row>
    <row r="45" spans="1:16" ht="30" customHeight="1" x14ac:dyDescent="0.25">
      <c r="A45" s="114"/>
      <c r="B45" s="156" t="s">
        <v>33</v>
      </c>
      <c r="C45" s="139">
        <v>0</v>
      </c>
      <c r="D45" s="139">
        <v>1</v>
      </c>
      <c r="E45" s="139">
        <v>0</v>
      </c>
      <c r="F45" s="139">
        <v>0</v>
      </c>
      <c r="G45" s="139">
        <v>2</v>
      </c>
      <c r="H45" s="139">
        <v>1</v>
      </c>
      <c r="I45" s="139">
        <v>0</v>
      </c>
      <c r="J45" s="139">
        <v>0</v>
      </c>
      <c r="K45" s="139">
        <v>6</v>
      </c>
      <c r="L45" s="139">
        <v>0</v>
      </c>
      <c r="M45" s="139">
        <v>0</v>
      </c>
      <c r="N45" s="139">
        <v>0</v>
      </c>
      <c r="O45" s="122"/>
      <c r="P45" s="84">
        <f>SUM(C45:O45)</f>
        <v>10</v>
      </c>
    </row>
    <row r="46" spans="1:16" ht="30" customHeight="1" x14ac:dyDescent="0.25">
      <c r="A46" s="114">
        <v>2</v>
      </c>
      <c r="B46" s="115" t="s">
        <v>55</v>
      </c>
      <c r="C46" s="139">
        <v>38</v>
      </c>
      <c r="D46" s="155">
        <v>79</v>
      </c>
      <c r="E46" s="130">
        <v>15</v>
      </c>
      <c r="F46" s="130">
        <v>24</v>
      </c>
      <c r="G46" s="122">
        <v>63</v>
      </c>
      <c r="H46" s="122">
        <v>17</v>
      </c>
      <c r="I46" s="122">
        <v>22</v>
      </c>
      <c r="J46" s="122">
        <v>18</v>
      </c>
      <c r="K46" s="122">
        <v>9</v>
      </c>
      <c r="L46" s="122">
        <v>5</v>
      </c>
      <c r="M46" s="122">
        <v>13</v>
      </c>
      <c r="N46" s="122">
        <v>5</v>
      </c>
      <c r="O46" s="122"/>
      <c r="P46" s="84">
        <f>SUM(C46:O46)</f>
        <v>308</v>
      </c>
    </row>
    <row r="47" spans="1:16" ht="30" customHeight="1" x14ac:dyDescent="0.25">
      <c r="A47" s="114"/>
      <c r="B47" s="115" t="s">
        <v>33</v>
      </c>
      <c r="C47" s="139">
        <v>0</v>
      </c>
      <c r="D47" s="139">
        <v>0</v>
      </c>
      <c r="E47" s="139">
        <v>0</v>
      </c>
      <c r="F47" s="139">
        <v>0</v>
      </c>
      <c r="G47" s="139">
        <v>2</v>
      </c>
      <c r="H47" s="139">
        <v>0</v>
      </c>
      <c r="I47" s="139">
        <v>0</v>
      </c>
      <c r="J47" s="139">
        <v>0</v>
      </c>
      <c r="K47" s="139">
        <v>0</v>
      </c>
      <c r="L47" s="139">
        <v>0</v>
      </c>
      <c r="M47" s="139">
        <v>0</v>
      </c>
      <c r="N47" s="139">
        <v>1</v>
      </c>
      <c r="O47" s="122"/>
      <c r="P47" s="84">
        <f>SUM(C47:O47)</f>
        <v>3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ignoredErrors>
    <ignoredError sqref="P43:P47 P19:P20 P21:P27 C13:O13 P16 P15 P17 P1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C9" sqref="C9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86" t="s">
        <v>56</v>
      </c>
      <c r="B1" s="186"/>
      <c r="C1" s="186"/>
      <c r="D1" s="186"/>
      <c r="E1" s="186"/>
    </row>
    <row r="2" spans="1:5" ht="39" customHeight="1" x14ac:dyDescent="0.25">
      <c r="A2" s="187" t="s">
        <v>57</v>
      </c>
      <c r="B2" s="187"/>
      <c r="C2" s="187"/>
      <c r="D2" s="187"/>
      <c r="E2" s="187"/>
    </row>
    <row r="3" spans="1:5" ht="29.25" customHeight="1" x14ac:dyDescent="0.25">
      <c r="A3" s="188" t="s">
        <v>2</v>
      </c>
      <c r="B3" s="188"/>
      <c r="C3" s="188"/>
      <c r="D3" s="188"/>
      <c r="E3" s="188"/>
    </row>
    <row r="4" spans="1:5" ht="25.5" customHeight="1" x14ac:dyDescent="0.25">
      <c r="A4" s="189"/>
      <c r="B4" s="189"/>
      <c r="C4" s="28"/>
      <c r="D4" s="28"/>
      <c r="E4" s="30" t="s">
        <v>58</v>
      </c>
    </row>
    <row r="5" spans="1:5" ht="30" customHeight="1" x14ac:dyDescent="0.25">
      <c r="A5" s="190" t="s">
        <v>59</v>
      </c>
      <c r="B5" s="190" t="s">
        <v>60</v>
      </c>
      <c r="C5" s="184" t="s">
        <v>33</v>
      </c>
      <c r="D5" s="185"/>
      <c r="E5" s="191"/>
    </row>
    <row r="6" spans="1:5" ht="30" customHeight="1" x14ac:dyDescent="0.25">
      <c r="A6" s="190"/>
      <c r="B6" s="190"/>
      <c r="C6" s="31" t="s">
        <v>61</v>
      </c>
      <c r="D6" s="31" t="s">
        <v>62</v>
      </c>
      <c r="E6" s="31" t="s">
        <v>35</v>
      </c>
    </row>
    <row r="7" spans="1:5" ht="30" customHeight="1" x14ac:dyDescent="0.25">
      <c r="A7" s="32">
        <v>1</v>
      </c>
      <c r="B7" s="33" t="s">
        <v>63</v>
      </c>
      <c r="C7" s="34">
        <v>274</v>
      </c>
      <c r="D7" s="34">
        <v>82</v>
      </c>
      <c r="E7" s="34">
        <v>2148</v>
      </c>
    </row>
    <row r="8" spans="1:5" ht="30" customHeight="1" x14ac:dyDescent="0.25">
      <c r="A8" s="32">
        <v>2</v>
      </c>
      <c r="B8" s="33" t="s">
        <v>64</v>
      </c>
      <c r="C8" s="34">
        <v>221</v>
      </c>
      <c r="D8" s="34">
        <v>135</v>
      </c>
      <c r="E8" s="34">
        <v>2286</v>
      </c>
    </row>
    <row r="9" spans="1:5" ht="30" customHeight="1" x14ac:dyDescent="0.25">
      <c r="A9" s="32">
        <v>3</v>
      </c>
      <c r="B9" s="33" t="s">
        <v>65</v>
      </c>
      <c r="C9" s="34">
        <v>2</v>
      </c>
      <c r="D9" s="34">
        <v>23</v>
      </c>
      <c r="E9" s="34">
        <v>947</v>
      </c>
    </row>
    <row r="10" spans="1:5" ht="30" customHeight="1" x14ac:dyDescent="0.25">
      <c r="A10" s="184" t="s">
        <v>6</v>
      </c>
      <c r="B10" s="185"/>
      <c r="C10" s="35">
        <f>SUM(C7:C9)</f>
        <v>497</v>
      </c>
      <c r="D10" s="35">
        <f>SUM(D7:D9)</f>
        <v>240</v>
      </c>
      <c r="E10" s="35">
        <f>SUM(E7:E9)</f>
        <v>5381</v>
      </c>
    </row>
    <row r="12" spans="1:5" ht="15.75" x14ac:dyDescent="0.25">
      <c r="B12" s="36"/>
      <c r="C12" s="37"/>
      <c r="D12" s="37"/>
      <c r="E12" s="37"/>
    </row>
    <row r="13" spans="1:5" x14ac:dyDescent="0.25">
      <c r="C13" s="3"/>
      <c r="D13" s="3"/>
      <c r="E13" s="3"/>
    </row>
    <row r="14" spans="1:5" ht="15.75" x14ac:dyDescent="0.25">
      <c r="C14" s="38"/>
      <c r="D14" s="38"/>
      <c r="E14" s="3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rintOptions horizontalCentered="1"/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"/>
  <sheetViews>
    <sheetView topLeftCell="A29" zoomScale="70" zoomScaleNormal="70" workbookViewId="0">
      <selection activeCell="G44" sqref="G44"/>
    </sheetView>
  </sheetViews>
  <sheetFormatPr defaultColWidth="8.7109375" defaultRowHeight="18.75" x14ac:dyDescent="0.3"/>
  <cols>
    <col min="1" max="1" width="8" style="39" customWidth="1"/>
    <col min="2" max="2" width="39.140625" style="60" customWidth="1"/>
    <col min="3" max="3" width="15.42578125" style="39" customWidth="1"/>
    <col min="4" max="4" width="11.85546875" style="39" customWidth="1"/>
    <col min="5" max="5" width="12.140625" style="39" customWidth="1"/>
    <col min="6" max="6" width="11" style="39" customWidth="1"/>
    <col min="7" max="7" width="12.140625" style="39" customWidth="1"/>
    <col min="8" max="16384" width="8.7109375" style="39"/>
  </cols>
  <sheetData>
    <row r="1" spans="1:7" x14ac:dyDescent="0.3">
      <c r="A1" s="192" t="s">
        <v>66</v>
      </c>
      <c r="B1" s="192"/>
      <c r="C1" s="192"/>
      <c r="D1" s="192"/>
      <c r="E1" s="192"/>
      <c r="F1" s="192"/>
      <c r="G1" s="192"/>
    </row>
    <row r="2" spans="1:7" ht="36.75" customHeight="1" x14ac:dyDescent="0.3">
      <c r="A2" s="201" t="s">
        <v>67</v>
      </c>
      <c r="B2" s="201"/>
      <c r="C2" s="201"/>
      <c r="D2" s="201"/>
      <c r="E2" s="201"/>
      <c r="F2" s="201"/>
      <c r="G2" s="201"/>
    </row>
    <row r="3" spans="1:7" ht="32.25" customHeight="1" x14ac:dyDescent="0.3">
      <c r="A3" s="200" t="s">
        <v>2</v>
      </c>
      <c r="B3" s="200"/>
      <c r="C3" s="200"/>
      <c r="D3" s="200"/>
      <c r="E3" s="200"/>
      <c r="F3" s="200"/>
      <c r="G3" s="200"/>
    </row>
    <row r="4" spans="1:7" ht="27" customHeight="1" x14ac:dyDescent="0.35">
      <c r="A4" s="40"/>
      <c r="B4" s="41"/>
      <c r="C4" s="40"/>
      <c r="D4" s="40"/>
      <c r="E4" s="193" t="s">
        <v>68</v>
      </c>
      <c r="F4" s="193"/>
      <c r="G4" s="193"/>
    </row>
    <row r="5" spans="1:7" ht="39.75" customHeight="1" x14ac:dyDescent="0.3">
      <c r="A5" s="197" t="s">
        <v>3</v>
      </c>
      <c r="B5" s="197" t="s">
        <v>69</v>
      </c>
      <c r="C5" s="197" t="s">
        <v>70</v>
      </c>
      <c r="D5" s="197"/>
      <c r="E5" s="197"/>
      <c r="F5" s="197" t="s">
        <v>71</v>
      </c>
      <c r="G5" s="197"/>
    </row>
    <row r="6" spans="1:7" ht="37.5" customHeight="1" x14ac:dyDescent="0.3">
      <c r="A6" s="197"/>
      <c r="B6" s="197"/>
      <c r="C6" s="42" t="s">
        <v>72</v>
      </c>
      <c r="D6" s="42" t="s">
        <v>73</v>
      </c>
      <c r="E6" s="42" t="s">
        <v>74</v>
      </c>
      <c r="F6" s="42" t="s">
        <v>75</v>
      </c>
      <c r="G6" s="43" t="s">
        <v>76</v>
      </c>
    </row>
    <row r="7" spans="1:7" ht="21.95" customHeight="1" x14ac:dyDescent="0.3">
      <c r="A7" s="44" t="s">
        <v>20</v>
      </c>
      <c r="B7" s="45" t="s">
        <v>25</v>
      </c>
      <c r="C7" s="46">
        <f>SUM(C8:C24)</f>
        <v>3315</v>
      </c>
      <c r="D7" s="46">
        <v>2148</v>
      </c>
      <c r="E7" s="46">
        <f>C7-D7</f>
        <v>1167</v>
      </c>
      <c r="F7" s="46">
        <f>SUM(F8:F23)</f>
        <v>108</v>
      </c>
      <c r="G7" s="46">
        <f>SUM(G8:G23)</f>
        <v>174</v>
      </c>
    </row>
    <row r="8" spans="1:7" ht="21.95" customHeight="1" x14ac:dyDescent="0.3">
      <c r="A8" s="47">
        <v>1</v>
      </c>
      <c r="B8" s="48" t="s">
        <v>77</v>
      </c>
      <c r="C8" s="49">
        <v>160</v>
      </c>
      <c r="D8" s="168">
        <v>0</v>
      </c>
      <c r="E8" s="50">
        <f>C8-D8</f>
        <v>160</v>
      </c>
      <c r="F8" s="168">
        <v>0</v>
      </c>
      <c r="G8" s="168">
        <v>0</v>
      </c>
    </row>
    <row r="9" spans="1:7" ht="21.95" customHeight="1" x14ac:dyDescent="0.3">
      <c r="A9" s="47">
        <v>2</v>
      </c>
      <c r="B9" s="48" t="s">
        <v>78</v>
      </c>
      <c r="C9" s="49">
        <v>100</v>
      </c>
      <c r="D9" s="168">
        <v>40</v>
      </c>
      <c r="E9" s="50">
        <f t="shared" ref="E9:E24" si="0">C9-D9</f>
        <v>60</v>
      </c>
      <c r="F9" s="168">
        <v>12</v>
      </c>
      <c r="G9" s="168">
        <v>15</v>
      </c>
    </row>
    <row r="10" spans="1:7" ht="21.95" customHeight="1" x14ac:dyDescent="0.3">
      <c r="A10" s="47">
        <v>3</v>
      </c>
      <c r="B10" s="48" t="s">
        <v>79</v>
      </c>
      <c r="C10" s="49">
        <v>20</v>
      </c>
      <c r="D10" s="168">
        <v>31</v>
      </c>
      <c r="E10" s="50">
        <f t="shared" si="0"/>
        <v>-11</v>
      </c>
      <c r="F10" s="168">
        <v>4</v>
      </c>
      <c r="G10" s="168">
        <v>4</v>
      </c>
    </row>
    <row r="11" spans="1:7" ht="21.95" customHeight="1" x14ac:dyDescent="0.3">
      <c r="A11" s="47">
        <v>4</v>
      </c>
      <c r="B11" s="48" t="s">
        <v>80</v>
      </c>
      <c r="C11" s="51">
        <v>20</v>
      </c>
      <c r="D11" s="168">
        <v>27</v>
      </c>
      <c r="E11" s="50">
        <f t="shared" si="0"/>
        <v>-7</v>
      </c>
      <c r="F11" s="168">
        <v>1</v>
      </c>
      <c r="G11" s="168">
        <v>2</v>
      </c>
    </row>
    <row r="12" spans="1:7" ht="21.95" customHeight="1" x14ac:dyDescent="0.3">
      <c r="A12" s="47">
        <v>5</v>
      </c>
      <c r="B12" s="48" t="s">
        <v>81</v>
      </c>
      <c r="C12" s="51">
        <v>300</v>
      </c>
      <c r="D12" s="168">
        <v>189</v>
      </c>
      <c r="E12" s="50">
        <f t="shared" si="0"/>
        <v>111</v>
      </c>
      <c r="F12" s="169">
        <v>21</v>
      </c>
      <c r="G12" s="169">
        <v>39</v>
      </c>
    </row>
    <row r="13" spans="1:7" ht="21.95" customHeight="1" x14ac:dyDescent="0.3">
      <c r="A13" s="47">
        <v>6</v>
      </c>
      <c r="B13" s="48" t="s">
        <v>82</v>
      </c>
      <c r="C13" s="51">
        <v>150</v>
      </c>
      <c r="D13" s="168">
        <v>119</v>
      </c>
      <c r="E13" s="50">
        <f t="shared" si="0"/>
        <v>31</v>
      </c>
      <c r="F13" s="168">
        <v>4</v>
      </c>
      <c r="G13" s="168">
        <v>8</v>
      </c>
    </row>
    <row r="14" spans="1:7" ht="21.95" customHeight="1" x14ac:dyDescent="0.3">
      <c r="A14" s="47">
        <v>7</v>
      </c>
      <c r="B14" s="48" t="s">
        <v>83</v>
      </c>
      <c r="C14" s="51">
        <v>260</v>
      </c>
      <c r="D14" s="168">
        <v>252</v>
      </c>
      <c r="E14" s="50">
        <f t="shared" si="0"/>
        <v>8</v>
      </c>
      <c r="F14" s="168">
        <v>30</v>
      </c>
      <c r="G14" s="168">
        <v>44</v>
      </c>
    </row>
    <row r="15" spans="1:7" ht="21.95" customHeight="1" x14ac:dyDescent="0.3">
      <c r="A15" s="47">
        <v>8</v>
      </c>
      <c r="B15" s="48" t="s">
        <v>84</v>
      </c>
      <c r="C15" s="51">
        <v>500</v>
      </c>
      <c r="D15" s="168">
        <v>81</v>
      </c>
      <c r="E15" s="50">
        <f t="shared" si="0"/>
        <v>419</v>
      </c>
      <c r="F15" s="168">
        <v>4</v>
      </c>
      <c r="G15" s="168">
        <v>4</v>
      </c>
    </row>
    <row r="16" spans="1:7" ht="21.95" customHeight="1" x14ac:dyDescent="0.3">
      <c r="A16" s="47">
        <v>9</v>
      </c>
      <c r="B16" s="48" t="s">
        <v>85</v>
      </c>
      <c r="C16" s="51">
        <v>500</v>
      </c>
      <c r="D16" s="168">
        <v>267</v>
      </c>
      <c r="E16" s="50">
        <f t="shared" si="0"/>
        <v>233</v>
      </c>
      <c r="F16" s="168">
        <v>10</v>
      </c>
      <c r="G16" s="168">
        <v>15</v>
      </c>
    </row>
    <row r="17" spans="1:7" ht="21.95" customHeight="1" x14ac:dyDescent="0.3">
      <c r="A17" s="47">
        <v>10</v>
      </c>
      <c r="B17" s="48" t="s">
        <v>86</v>
      </c>
      <c r="C17" s="51">
        <v>20</v>
      </c>
      <c r="D17" s="168">
        <v>12</v>
      </c>
      <c r="E17" s="50">
        <f t="shared" si="0"/>
        <v>8</v>
      </c>
      <c r="F17" s="168">
        <v>5</v>
      </c>
      <c r="G17" s="168">
        <v>3</v>
      </c>
    </row>
    <row r="18" spans="1:7" ht="21.95" customHeight="1" x14ac:dyDescent="0.3">
      <c r="A18" s="47">
        <v>11</v>
      </c>
      <c r="B18" s="48" t="s">
        <v>87</v>
      </c>
      <c r="C18" s="51">
        <v>20</v>
      </c>
      <c r="D18" s="168">
        <v>10</v>
      </c>
      <c r="E18" s="50">
        <f t="shared" si="0"/>
        <v>10</v>
      </c>
      <c r="F18" s="168">
        <v>3</v>
      </c>
      <c r="G18" s="168">
        <v>6</v>
      </c>
    </row>
    <row r="19" spans="1:7" ht="21.95" customHeight="1" x14ac:dyDescent="0.3">
      <c r="A19" s="47">
        <v>12</v>
      </c>
      <c r="B19" s="48" t="s">
        <v>88</v>
      </c>
      <c r="C19" s="51">
        <v>80</v>
      </c>
      <c r="D19" s="168">
        <v>51</v>
      </c>
      <c r="E19" s="50">
        <f>C19-D19</f>
        <v>29</v>
      </c>
      <c r="F19" s="168">
        <v>3</v>
      </c>
      <c r="G19" s="168">
        <v>6</v>
      </c>
    </row>
    <row r="20" spans="1:7" ht="21.95" customHeight="1" x14ac:dyDescent="0.3">
      <c r="A20" s="47">
        <v>13</v>
      </c>
      <c r="B20" s="48" t="s">
        <v>89</v>
      </c>
      <c r="C20" s="51">
        <v>20</v>
      </c>
      <c r="D20" s="168">
        <v>11</v>
      </c>
      <c r="E20" s="50">
        <f t="shared" si="0"/>
        <v>9</v>
      </c>
      <c r="F20" s="168">
        <v>1</v>
      </c>
      <c r="G20" s="168">
        <v>2</v>
      </c>
    </row>
    <row r="21" spans="1:7" ht="21.95" customHeight="1" x14ac:dyDescent="0.3">
      <c r="A21" s="47">
        <v>14</v>
      </c>
      <c r="B21" s="48" t="s">
        <v>90</v>
      </c>
      <c r="C21" s="51">
        <v>25</v>
      </c>
      <c r="D21" s="168">
        <v>16</v>
      </c>
      <c r="E21" s="50">
        <f t="shared" si="0"/>
        <v>9</v>
      </c>
      <c r="F21" s="168">
        <v>2</v>
      </c>
      <c r="G21" s="168">
        <v>4</v>
      </c>
    </row>
    <row r="22" spans="1:7" ht="21.95" customHeight="1" x14ac:dyDescent="0.3">
      <c r="A22" s="47">
        <v>15</v>
      </c>
      <c r="B22" s="48" t="s">
        <v>91</v>
      </c>
      <c r="C22" s="51">
        <v>120</v>
      </c>
      <c r="D22" s="168">
        <v>48</v>
      </c>
      <c r="E22" s="50">
        <f t="shared" si="0"/>
        <v>72</v>
      </c>
      <c r="F22" s="168">
        <v>2</v>
      </c>
      <c r="G22" s="168">
        <v>3</v>
      </c>
    </row>
    <row r="23" spans="1:7" ht="36" customHeight="1" x14ac:dyDescent="0.3">
      <c r="A23" s="47">
        <v>16</v>
      </c>
      <c r="B23" s="59" t="s">
        <v>92</v>
      </c>
      <c r="C23" s="51">
        <v>1000</v>
      </c>
      <c r="D23" s="168">
        <v>777</v>
      </c>
      <c r="E23" s="50">
        <f t="shared" si="0"/>
        <v>223</v>
      </c>
      <c r="F23" s="168">
        <v>6</v>
      </c>
      <c r="G23" s="168">
        <v>19</v>
      </c>
    </row>
    <row r="24" spans="1:7" ht="21.95" customHeight="1" x14ac:dyDescent="0.3">
      <c r="A24" s="47">
        <v>17</v>
      </c>
      <c r="B24" s="48" t="s">
        <v>93</v>
      </c>
      <c r="C24" s="51">
        <v>20</v>
      </c>
      <c r="D24" s="168">
        <v>1</v>
      </c>
      <c r="E24" s="50">
        <f t="shared" si="0"/>
        <v>19</v>
      </c>
      <c r="F24" s="168">
        <v>2</v>
      </c>
      <c r="G24" s="168">
        <v>0</v>
      </c>
    </row>
    <row r="25" spans="1:7" ht="38.25" customHeight="1" x14ac:dyDescent="0.3">
      <c r="A25" s="44" t="s">
        <v>27</v>
      </c>
      <c r="B25" s="45" t="s">
        <v>94</v>
      </c>
      <c r="C25" s="52">
        <f>SUM(C26:C37)</f>
        <v>9900</v>
      </c>
      <c r="D25" s="52">
        <f>SUM(D26:D37)</f>
        <v>2286</v>
      </c>
      <c r="E25" s="52">
        <f>SUM(E26:E37)</f>
        <v>7614</v>
      </c>
      <c r="F25" s="196">
        <f>SUM(F26:G37)</f>
        <v>81</v>
      </c>
      <c r="G25" s="196"/>
    </row>
    <row r="26" spans="1:7" ht="21.95" customHeight="1" x14ac:dyDescent="0.3">
      <c r="A26" s="47">
        <v>1</v>
      </c>
      <c r="B26" s="53" t="s">
        <v>95</v>
      </c>
      <c r="C26" s="54">
        <v>340</v>
      </c>
      <c r="D26" s="55">
        <v>159</v>
      </c>
      <c r="E26" s="56">
        <f>C26-D26</f>
        <v>181</v>
      </c>
      <c r="F26" s="194">
        <v>4</v>
      </c>
      <c r="G26" s="195"/>
    </row>
    <row r="27" spans="1:7" ht="21.95" customHeight="1" x14ac:dyDescent="0.3">
      <c r="A27" s="47">
        <v>2</v>
      </c>
      <c r="B27" s="53" t="s">
        <v>96</v>
      </c>
      <c r="C27" s="57">
        <v>560</v>
      </c>
      <c r="D27" s="58">
        <v>183</v>
      </c>
      <c r="E27" s="56">
        <f t="shared" ref="E27:E37" si="1">C27-D27</f>
        <v>377</v>
      </c>
      <c r="F27" s="194">
        <v>6</v>
      </c>
      <c r="G27" s="195"/>
    </row>
    <row r="28" spans="1:7" ht="21.95" customHeight="1" x14ac:dyDescent="0.3">
      <c r="A28" s="47">
        <v>3</v>
      </c>
      <c r="B28" s="53" t="s">
        <v>97</v>
      </c>
      <c r="C28" s="57">
        <v>903</v>
      </c>
      <c r="D28" s="58">
        <v>393</v>
      </c>
      <c r="E28" s="56">
        <f t="shared" si="1"/>
        <v>510</v>
      </c>
      <c r="F28" s="194">
        <v>14</v>
      </c>
      <c r="G28" s="195"/>
    </row>
    <row r="29" spans="1:7" ht="21.95" customHeight="1" x14ac:dyDescent="0.3">
      <c r="A29" s="47">
        <v>4</v>
      </c>
      <c r="B29" s="53" t="s">
        <v>16</v>
      </c>
      <c r="C29" s="57">
        <v>700</v>
      </c>
      <c r="D29" s="58">
        <v>236</v>
      </c>
      <c r="E29" s="56">
        <f t="shared" si="1"/>
        <v>464</v>
      </c>
      <c r="F29" s="194">
        <v>8</v>
      </c>
      <c r="G29" s="195"/>
    </row>
    <row r="30" spans="1:7" ht="21.95" customHeight="1" x14ac:dyDescent="0.3">
      <c r="A30" s="47">
        <v>5</v>
      </c>
      <c r="B30" s="59" t="s">
        <v>98</v>
      </c>
      <c r="C30" s="57">
        <v>314</v>
      </c>
      <c r="D30" s="58">
        <v>205</v>
      </c>
      <c r="E30" s="56">
        <f t="shared" si="1"/>
        <v>109</v>
      </c>
      <c r="F30" s="194">
        <v>10</v>
      </c>
      <c r="G30" s="195"/>
    </row>
    <row r="31" spans="1:7" ht="21.95" customHeight="1" x14ac:dyDescent="0.3">
      <c r="A31" s="47">
        <v>6</v>
      </c>
      <c r="B31" s="59" t="s">
        <v>99</v>
      </c>
      <c r="C31" s="57">
        <v>176</v>
      </c>
      <c r="D31" s="58">
        <v>61</v>
      </c>
      <c r="E31" s="56">
        <f t="shared" si="1"/>
        <v>115</v>
      </c>
      <c r="F31" s="194">
        <v>3</v>
      </c>
      <c r="G31" s="195"/>
    </row>
    <row r="32" spans="1:7" ht="21.95" customHeight="1" x14ac:dyDescent="0.3">
      <c r="A32" s="47">
        <v>7</v>
      </c>
      <c r="B32" s="59" t="s">
        <v>11</v>
      </c>
      <c r="C32" s="57">
        <v>1000</v>
      </c>
      <c r="D32" s="58">
        <v>304</v>
      </c>
      <c r="E32" s="56">
        <f t="shared" si="1"/>
        <v>696</v>
      </c>
      <c r="F32" s="194">
        <v>6</v>
      </c>
      <c r="G32" s="195"/>
    </row>
    <row r="33" spans="1:7" ht="21.95" customHeight="1" x14ac:dyDescent="0.3">
      <c r="A33" s="47">
        <v>8</v>
      </c>
      <c r="B33" s="59" t="s">
        <v>100</v>
      </c>
      <c r="C33" s="57">
        <v>465</v>
      </c>
      <c r="D33" s="58">
        <v>392</v>
      </c>
      <c r="E33" s="56">
        <f t="shared" si="1"/>
        <v>73</v>
      </c>
      <c r="F33" s="194">
        <v>7</v>
      </c>
      <c r="G33" s="195"/>
    </row>
    <row r="34" spans="1:7" ht="21.95" customHeight="1" x14ac:dyDescent="0.3">
      <c r="A34" s="47">
        <v>9</v>
      </c>
      <c r="B34" s="59" t="s">
        <v>101</v>
      </c>
      <c r="C34" s="57">
        <v>336</v>
      </c>
      <c r="D34" s="58">
        <v>129</v>
      </c>
      <c r="E34" s="56">
        <f t="shared" si="1"/>
        <v>207</v>
      </c>
      <c r="F34" s="194">
        <v>4</v>
      </c>
      <c r="G34" s="195"/>
    </row>
    <row r="35" spans="1:7" ht="21.95" customHeight="1" x14ac:dyDescent="0.3">
      <c r="A35" s="47">
        <v>10</v>
      </c>
      <c r="B35" s="59" t="s">
        <v>7</v>
      </c>
      <c r="C35" s="57">
        <v>600</v>
      </c>
      <c r="D35" s="58">
        <v>32</v>
      </c>
      <c r="E35" s="56">
        <f t="shared" si="1"/>
        <v>568</v>
      </c>
      <c r="F35" s="194">
        <v>12</v>
      </c>
      <c r="G35" s="195"/>
    </row>
    <row r="36" spans="1:7" ht="21.95" customHeight="1" x14ac:dyDescent="0.3">
      <c r="A36" s="47">
        <v>11</v>
      </c>
      <c r="B36" s="59" t="s">
        <v>102</v>
      </c>
      <c r="C36" s="57">
        <v>4235</v>
      </c>
      <c r="D36" s="58">
        <v>96</v>
      </c>
      <c r="E36" s="56">
        <f t="shared" si="1"/>
        <v>4139</v>
      </c>
      <c r="F36" s="194">
        <v>4</v>
      </c>
      <c r="G36" s="195"/>
    </row>
    <row r="37" spans="1:7" ht="21.95" customHeight="1" x14ac:dyDescent="0.3">
      <c r="A37" s="47">
        <v>12</v>
      </c>
      <c r="B37" s="59" t="s">
        <v>103</v>
      </c>
      <c r="C37" s="57">
        <v>271</v>
      </c>
      <c r="D37" s="58">
        <v>96</v>
      </c>
      <c r="E37" s="56">
        <f t="shared" si="1"/>
        <v>175</v>
      </c>
      <c r="F37" s="194">
        <v>3</v>
      </c>
      <c r="G37" s="195"/>
    </row>
    <row r="39" spans="1:7" x14ac:dyDescent="0.3">
      <c r="A39" s="198" t="s">
        <v>104</v>
      </c>
      <c r="B39" s="198"/>
      <c r="C39" s="198"/>
      <c r="D39" s="198"/>
      <c r="E39" s="198"/>
      <c r="F39" s="198"/>
      <c r="G39" s="198"/>
    </row>
    <row r="40" spans="1:7" x14ac:dyDescent="0.3">
      <c r="A40" s="199" t="s">
        <v>105</v>
      </c>
      <c r="B40" s="199"/>
      <c r="C40" s="199"/>
      <c r="D40" s="199"/>
      <c r="E40" s="199"/>
      <c r="F40" s="199"/>
      <c r="G40" s="199"/>
    </row>
  </sheetData>
  <mergeCells count="23">
    <mergeCell ref="A39:G39"/>
    <mergeCell ref="A40:G40"/>
    <mergeCell ref="B5:B6"/>
    <mergeCell ref="A3:G3"/>
    <mergeCell ref="A2:G2"/>
    <mergeCell ref="C5:E5"/>
    <mergeCell ref="F5:G5"/>
    <mergeCell ref="A1:G1"/>
    <mergeCell ref="E4:G4"/>
    <mergeCell ref="F37:G37"/>
    <mergeCell ref="F35:G35"/>
    <mergeCell ref="F36:G36"/>
    <mergeCell ref="F34:G34"/>
    <mergeCell ref="F33:G33"/>
    <mergeCell ref="F32:G32"/>
    <mergeCell ref="F25:G25"/>
    <mergeCell ref="F26:G26"/>
    <mergeCell ref="F27:G27"/>
    <mergeCell ref="F28:G28"/>
    <mergeCell ref="F31:G31"/>
    <mergeCell ref="F30:G30"/>
    <mergeCell ref="F29:G29"/>
    <mergeCell ref="A5:A6"/>
  </mergeCells>
  <printOptions horizontalCentered="1"/>
  <pageMargins left="0.7" right="0.7" top="0.25" bottom="0.75" header="0.3" footer="0.3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15" zoomScale="90" zoomScaleNormal="90" workbookViewId="0">
      <selection activeCell="C25" sqref="C25"/>
    </sheetView>
  </sheetViews>
  <sheetFormatPr defaultColWidth="8.7109375" defaultRowHeight="15" x14ac:dyDescent="0.25"/>
  <cols>
    <col min="1" max="1" width="7" style="2" customWidth="1"/>
    <col min="2" max="2" width="34.7109375" style="2" customWidth="1"/>
    <col min="3" max="3" width="18.42578125" style="2" customWidth="1"/>
    <col min="4" max="4" width="46" style="2" customWidth="1"/>
    <col min="5" max="16384" width="8.7109375" style="2"/>
  </cols>
  <sheetData>
    <row r="1" spans="1:7" ht="15.75" x14ac:dyDescent="0.25">
      <c r="A1" s="186" t="s">
        <v>106</v>
      </c>
      <c r="B1" s="186"/>
      <c r="C1" s="186"/>
      <c r="D1" s="186"/>
    </row>
    <row r="2" spans="1:7" ht="16.5" customHeight="1" x14ac:dyDescent="0.25">
      <c r="A2" s="187" t="s">
        <v>107</v>
      </c>
      <c r="B2" s="187"/>
      <c r="C2" s="187"/>
      <c r="D2" s="187"/>
    </row>
    <row r="3" spans="1:7" ht="33.75" customHeight="1" x14ac:dyDescent="0.25">
      <c r="A3" s="188" t="s">
        <v>2</v>
      </c>
      <c r="B3" s="188"/>
      <c r="C3" s="188"/>
      <c r="D3" s="188"/>
    </row>
    <row r="4" spans="1:7" ht="26.25" customHeight="1" x14ac:dyDescent="0.25">
      <c r="A4" s="4"/>
      <c r="B4" s="1"/>
      <c r="C4" s="1"/>
      <c r="D4" s="1"/>
    </row>
    <row r="5" spans="1:7" ht="31.5" customHeight="1" x14ac:dyDescent="0.25">
      <c r="A5" s="21" t="s">
        <v>3</v>
      </c>
      <c r="B5" s="21" t="s">
        <v>4</v>
      </c>
      <c r="C5" s="21" t="s">
        <v>108</v>
      </c>
      <c r="D5" s="61" t="s">
        <v>109</v>
      </c>
    </row>
    <row r="6" spans="1:7" ht="30" customHeight="1" x14ac:dyDescent="0.25">
      <c r="A6" s="21"/>
      <c r="B6" s="62" t="s">
        <v>110</v>
      </c>
      <c r="C6" s="63">
        <v>11849</v>
      </c>
      <c r="D6" s="64"/>
      <c r="E6" s="3"/>
      <c r="F6" s="3"/>
    </row>
    <row r="7" spans="1:7" ht="30" customHeight="1" x14ac:dyDescent="0.3">
      <c r="A7" s="21">
        <v>1</v>
      </c>
      <c r="B7" s="65" t="s">
        <v>111</v>
      </c>
      <c r="C7" s="16">
        <v>2148</v>
      </c>
      <c r="D7" s="66"/>
      <c r="E7" s="3"/>
      <c r="F7" s="3"/>
      <c r="G7" s="3"/>
    </row>
    <row r="8" spans="1:7" ht="44.25" customHeight="1" x14ac:dyDescent="0.25">
      <c r="A8" s="67">
        <v>1.1000000000000001</v>
      </c>
      <c r="B8" s="68" t="s">
        <v>112</v>
      </c>
      <c r="C8" s="69">
        <v>2082</v>
      </c>
      <c r="D8" s="70" t="s">
        <v>113</v>
      </c>
      <c r="F8" s="3"/>
      <c r="G8" s="3"/>
    </row>
    <row r="9" spans="1:7" ht="30" customHeight="1" x14ac:dyDescent="0.25">
      <c r="A9" s="67">
        <v>1.2</v>
      </c>
      <c r="B9" s="68" t="s">
        <v>114</v>
      </c>
      <c r="C9" s="71">
        <v>35</v>
      </c>
      <c r="D9" s="72" t="s">
        <v>115</v>
      </c>
      <c r="F9" s="3"/>
    </row>
    <row r="10" spans="1:7" ht="33.75" customHeight="1" x14ac:dyDescent="0.25">
      <c r="A10" s="67">
        <v>1.3</v>
      </c>
      <c r="B10" s="68" t="s">
        <v>116</v>
      </c>
      <c r="C10" s="71">
        <v>22</v>
      </c>
      <c r="D10" s="73" t="s">
        <v>117</v>
      </c>
    </row>
    <row r="11" spans="1:7" ht="36.6" customHeight="1" x14ac:dyDescent="0.3">
      <c r="A11" s="67">
        <v>1.4</v>
      </c>
      <c r="B11" s="68" t="s">
        <v>118</v>
      </c>
      <c r="C11" s="71">
        <v>9</v>
      </c>
      <c r="D11" s="73" t="s">
        <v>119</v>
      </c>
      <c r="F11" s="5"/>
    </row>
    <row r="12" spans="1:7" ht="36.75" customHeight="1" x14ac:dyDescent="0.25">
      <c r="A12" s="67">
        <v>1.5</v>
      </c>
      <c r="B12" s="68" t="s">
        <v>120</v>
      </c>
      <c r="C12" s="74"/>
      <c r="D12" s="75"/>
      <c r="F12" s="3"/>
    </row>
    <row r="13" spans="1:7" ht="36.75" customHeight="1" x14ac:dyDescent="0.25">
      <c r="A13" s="76"/>
      <c r="B13" s="68" t="s">
        <v>121</v>
      </c>
      <c r="C13" s="74"/>
      <c r="D13" s="75"/>
      <c r="F13" s="3"/>
    </row>
    <row r="14" spans="1:7" ht="36.75" customHeight="1" x14ac:dyDescent="0.25">
      <c r="A14" s="202"/>
      <c r="B14" s="68" t="s">
        <v>122</v>
      </c>
      <c r="C14" s="71">
        <v>95</v>
      </c>
      <c r="D14" s="75"/>
      <c r="F14" s="3"/>
    </row>
    <row r="15" spans="1:7" ht="36.75" customHeight="1" x14ac:dyDescent="0.25">
      <c r="A15" s="202"/>
      <c r="B15" s="68" t="s">
        <v>123</v>
      </c>
      <c r="C15" s="71">
        <v>37</v>
      </c>
      <c r="D15" s="75"/>
      <c r="F15" s="3"/>
    </row>
    <row r="16" spans="1:7" ht="36.75" customHeight="1" x14ac:dyDescent="0.25">
      <c r="A16" s="76"/>
      <c r="B16" s="68" t="s">
        <v>124</v>
      </c>
      <c r="C16" s="71"/>
      <c r="D16" s="75"/>
      <c r="F16" s="3"/>
    </row>
    <row r="17" spans="1:14" ht="36.75" customHeight="1" x14ac:dyDescent="0.25">
      <c r="A17" s="202"/>
      <c r="B17" s="68" t="s">
        <v>125</v>
      </c>
      <c r="C17" s="71">
        <v>91</v>
      </c>
      <c r="D17" s="75"/>
      <c r="F17" s="3"/>
    </row>
    <row r="18" spans="1:14" ht="36.75" customHeight="1" x14ac:dyDescent="0.25">
      <c r="A18" s="203"/>
      <c r="B18" s="68" t="s">
        <v>126</v>
      </c>
      <c r="C18" s="71">
        <v>4</v>
      </c>
      <c r="D18" s="75"/>
      <c r="F18" s="3"/>
    </row>
    <row r="19" spans="1:14" ht="30" customHeight="1" x14ac:dyDescent="0.25">
      <c r="A19" s="21">
        <v>2</v>
      </c>
      <c r="B19" s="77" t="s">
        <v>127</v>
      </c>
      <c r="C19" s="74">
        <v>9469</v>
      </c>
      <c r="D19" s="62" t="s">
        <v>128</v>
      </c>
      <c r="I19" s="6"/>
      <c r="J19" s="6"/>
      <c r="K19" s="6"/>
      <c r="L19" s="6"/>
      <c r="M19" s="6"/>
      <c r="N19" s="6"/>
    </row>
    <row r="20" spans="1:14" ht="30" customHeight="1" x14ac:dyDescent="0.25">
      <c r="A20" s="78"/>
      <c r="B20" s="79" t="s">
        <v>33</v>
      </c>
      <c r="C20" s="71">
        <v>82</v>
      </c>
      <c r="D20" s="62"/>
    </row>
    <row r="21" spans="1:14" ht="47.25" x14ac:dyDescent="0.25">
      <c r="A21" s="78">
        <v>3</v>
      </c>
      <c r="B21" s="77" t="s">
        <v>129</v>
      </c>
      <c r="C21" s="71">
        <v>14</v>
      </c>
      <c r="D21" s="72" t="s">
        <v>130</v>
      </c>
      <c r="G21" s="3"/>
    </row>
    <row r="22" spans="1:14" ht="30" customHeight="1" x14ac:dyDescent="0.25">
      <c r="A22" s="17"/>
      <c r="B22" s="79" t="s">
        <v>33</v>
      </c>
      <c r="C22" s="16">
        <v>0</v>
      </c>
      <c r="D22" s="72"/>
    </row>
    <row r="23" spans="1:14" ht="30" customHeight="1" x14ac:dyDescent="0.25">
      <c r="A23" s="21">
        <v>4</v>
      </c>
      <c r="B23" s="75" t="s">
        <v>131</v>
      </c>
      <c r="C23" s="74">
        <v>226</v>
      </c>
      <c r="D23" s="62" t="s">
        <v>128</v>
      </c>
    </row>
    <row r="24" spans="1:14" ht="27.95" customHeight="1" x14ac:dyDescent="0.25">
      <c r="A24" s="80"/>
      <c r="B24" s="79" t="s">
        <v>33</v>
      </c>
      <c r="C24" s="81">
        <v>0</v>
      </c>
      <c r="D24" s="72"/>
    </row>
  </sheetData>
  <mergeCells count="5">
    <mergeCell ref="A1:D1"/>
    <mergeCell ref="A2:D2"/>
    <mergeCell ref="A3:D3"/>
    <mergeCell ref="A14:A15"/>
    <mergeCell ref="A17:A18"/>
  </mergeCells>
  <printOptions horizontalCentered="1"/>
  <pageMargins left="0.2" right="0.2" top="0.25" bottom="0.75" header="0.3" footer="0.3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zoomScale="80" zoomScaleNormal="80" workbookViewId="0">
      <selection activeCell="A14" sqref="A14"/>
    </sheetView>
  </sheetViews>
  <sheetFormatPr defaultRowHeight="15" x14ac:dyDescent="0.25"/>
  <cols>
    <col min="1" max="1" width="6" style="2" customWidth="1"/>
    <col min="2" max="2" width="18.28515625" style="2" customWidth="1"/>
    <col min="3" max="3" width="11.7109375" style="2" bestFit="1" customWidth="1"/>
    <col min="4" max="4" width="11.7109375" style="2" customWidth="1"/>
    <col min="5" max="5" width="12" style="2" customWidth="1"/>
    <col min="6" max="6" width="11.42578125" style="2" customWidth="1"/>
    <col min="7" max="7" width="11.7109375" style="2" bestFit="1" customWidth="1"/>
    <col min="8" max="8" width="11.42578125" style="2" customWidth="1"/>
    <col min="9" max="13" width="11.7109375" style="2" bestFit="1" customWidth="1"/>
    <col min="14" max="16" width="11.7109375" style="2" customWidth="1"/>
    <col min="17" max="17" width="8.42578125" style="2" customWidth="1"/>
    <col min="18" max="18" width="9.28515625" style="2" bestFit="1" customWidth="1"/>
    <col min="19" max="16384" width="9.140625" style="2"/>
  </cols>
  <sheetData>
    <row r="1" spans="1:18" ht="15.75" x14ac:dyDescent="0.25">
      <c r="A1" s="204" t="s">
        <v>132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</row>
    <row r="2" spans="1:18" ht="15.75" x14ac:dyDescent="0.25">
      <c r="A2" s="205" t="s">
        <v>133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18" ht="36.75" customHeight="1" x14ac:dyDescent="0.25">
      <c r="A3" s="206" t="s">
        <v>134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</row>
    <row r="4" spans="1:18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 t="s">
        <v>135</v>
      </c>
      <c r="M4" s="19"/>
      <c r="N4" s="19"/>
      <c r="O4" s="19"/>
      <c r="P4" s="19"/>
      <c r="Q4" s="19"/>
      <c r="R4" s="19"/>
    </row>
    <row r="5" spans="1:18" ht="15.75" x14ac:dyDescent="0.25">
      <c r="A5" s="20"/>
      <c r="B5" s="20"/>
      <c r="C5" s="19"/>
      <c r="D5" s="19"/>
      <c r="E5" s="19"/>
      <c r="F5" s="19"/>
      <c r="G5" s="7"/>
      <c r="H5" s="7"/>
      <c r="I5" s="7"/>
      <c r="J5" s="7"/>
      <c r="K5" s="7"/>
    </row>
    <row r="6" spans="1:18" ht="47.25" x14ac:dyDescent="0.25">
      <c r="A6" s="21" t="s">
        <v>59</v>
      </c>
      <c r="B6" s="22" t="s">
        <v>136</v>
      </c>
      <c r="C6" s="23">
        <v>44497</v>
      </c>
      <c r="D6" s="23">
        <v>44498</v>
      </c>
      <c r="E6" s="23">
        <v>44499</v>
      </c>
      <c r="F6" s="23">
        <v>44500</v>
      </c>
      <c r="G6" s="23">
        <v>44501</v>
      </c>
      <c r="H6" s="23">
        <v>44502</v>
      </c>
      <c r="I6" s="23">
        <v>44503</v>
      </c>
      <c r="J6" s="23">
        <v>44504</v>
      </c>
      <c r="K6" s="23">
        <v>44505</v>
      </c>
      <c r="L6" s="23">
        <v>44506</v>
      </c>
      <c r="M6" s="23">
        <v>44507</v>
      </c>
      <c r="N6" s="23">
        <v>44508</v>
      </c>
      <c r="O6" s="23">
        <v>44509</v>
      </c>
      <c r="P6" s="23">
        <v>44510</v>
      </c>
      <c r="Q6" s="22" t="s">
        <v>6</v>
      </c>
      <c r="R6" s="22" t="s">
        <v>137</v>
      </c>
    </row>
    <row r="7" spans="1:18" ht="24.95" customHeight="1" x14ac:dyDescent="0.25">
      <c r="A7" s="17">
        <v>1</v>
      </c>
      <c r="B7" s="24" t="s">
        <v>7</v>
      </c>
      <c r="C7" s="25"/>
      <c r="D7" s="25"/>
      <c r="E7" s="25"/>
      <c r="F7" s="25"/>
      <c r="G7" s="25"/>
      <c r="H7" s="25"/>
      <c r="I7" s="25"/>
      <c r="J7" s="25">
        <v>3</v>
      </c>
      <c r="K7" s="25"/>
      <c r="L7" s="25"/>
      <c r="M7" s="25"/>
      <c r="N7" s="25">
        <v>2</v>
      </c>
      <c r="O7" s="25">
        <v>2</v>
      </c>
      <c r="P7" s="25">
        <v>2</v>
      </c>
      <c r="Q7" s="26">
        <f>SUM(C7:P7)</f>
        <v>9</v>
      </c>
      <c r="R7" s="18">
        <v>0</v>
      </c>
    </row>
    <row r="8" spans="1:18" ht="24.95" customHeight="1" x14ac:dyDescent="0.25">
      <c r="A8" s="17">
        <v>2</v>
      </c>
      <c r="B8" s="24" t="s">
        <v>8</v>
      </c>
      <c r="C8" s="25"/>
      <c r="D8" s="25"/>
      <c r="E8" s="25"/>
      <c r="F8" s="25">
        <v>12</v>
      </c>
      <c r="G8" s="25">
        <v>4</v>
      </c>
      <c r="H8" s="25"/>
      <c r="I8" s="25">
        <v>2</v>
      </c>
      <c r="J8" s="25">
        <v>3</v>
      </c>
      <c r="K8" s="25">
        <v>29</v>
      </c>
      <c r="L8" s="25">
        <v>15</v>
      </c>
      <c r="M8" s="25">
        <v>6</v>
      </c>
      <c r="N8" s="25">
        <v>2</v>
      </c>
      <c r="O8" s="25">
        <v>9</v>
      </c>
      <c r="P8" s="25">
        <v>1</v>
      </c>
      <c r="Q8" s="26">
        <f t="shared" ref="Q8:Q19" si="0">SUM(C8:P8)</f>
        <v>83</v>
      </c>
      <c r="R8" s="18"/>
    </row>
    <row r="9" spans="1:18" ht="24.95" customHeight="1" x14ac:dyDescent="0.25">
      <c r="A9" s="17">
        <v>3</v>
      </c>
      <c r="B9" s="24" t="s">
        <v>9</v>
      </c>
      <c r="C9" s="25"/>
      <c r="D9" s="25"/>
      <c r="E9" s="25"/>
      <c r="F9" s="25"/>
      <c r="G9" s="25"/>
      <c r="H9" s="25">
        <v>1</v>
      </c>
      <c r="I9" s="25"/>
      <c r="J9" s="25"/>
      <c r="K9" s="25"/>
      <c r="L9" s="25"/>
      <c r="M9" s="25"/>
      <c r="N9" s="25"/>
      <c r="O9" s="25"/>
      <c r="P9" s="25"/>
      <c r="Q9" s="26">
        <f t="shared" si="0"/>
        <v>1</v>
      </c>
      <c r="R9" s="18">
        <v>8</v>
      </c>
    </row>
    <row r="10" spans="1:18" ht="24.95" customHeight="1" x14ac:dyDescent="0.25">
      <c r="A10" s="17">
        <v>4</v>
      </c>
      <c r="B10" s="24" t="s">
        <v>10</v>
      </c>
      <c r="C10" s="25"/>
      <c r="D10" s="25"/>
      <c r="E10" s="25"/>
      <c r="F10" s="25"/>
      <c r="G10" s="25"/>
      <c r="H10" s="25">
        <v>1</v>
      </c>
      <c r="I10" s="25">
        <v>1</v>
      </c>
      <c r="J10" s="25"/>
      <c r="K10" s="25"/>
      <c r="L10" s="25"/>
      <c r="M10" s="25">
        <v>1</v>
      </c>
      <c r="N10" s="25">
        <v>29</v>
      </c>
      <c r="O10" s="25">
        <v>3</v>
      </c>
      <c r="P10" s="25">
        <v>2</v>
      </c>
      <c r="Q10" s="26">
        <f t="shared" si="0"/>
        <v>37</v>
      </c>
      <c r="R10" s="18"/>
    </row>
    <row r="11" spans="1:18" ht="24.95" customHeight="1" x14ac:dyDescent="0.25">
      <c r="A11" s="17">
        <v>5</v>
      </c>
      <c r="B11" s="24" t="s">
        <v>11</v>
      </c>
      <c r="C11" s="25">
        <v>1</v>
      </c>
      <c r="D11" s="25"/>
      <c r="E11" s="25"/>
      <c r="F11" s="25">
        <v>1</v>
      </c>
      <c r="G11" s="25"/>
      <c r="H11" s="25">
        <v>3</v>
      </c>
      <c r="I11" s="25">
        <v>1</v>
      </c>
      <c r="J11" s="25">
        <v>2</v>
      </c>
      <c r="K11" s="25">
        <v>1</v>
      </c>
      <c r="L11" s="25">
        <v>4</v>
      </c>
      <c r="M11" s="25">
        <v>10</v>
      </c>
      <c r="N11" s="25">
        <v>14</v>
      </c>
      <c r="O11" s="25">
        <v>28</v>
      </c>
      <c r="P11" s="25">
        <v>12</v>
      </c>
      <c r="Q11" s="26">
        <f t="shared" si="0"/>
        <v>77</v>
      </c>
      <c r="R11" s="18"/>
    </row>
    <row r="12" spans="1:18" ht="24.95" customHeight="1" x14ac:dyDescent="0.25">
      <c r="A12" s="17">
        <v>6</v>
      </c>
      <c r="B12" s="24" t="s">
        <v>100</v>
      </c>
      <c r="C12" s="25">
        <v>1</v>
      </c>
      <c r="D12" s="25">
        <v>6</v>
      </c>
      <c r="E12" s="25">
        <v>8</v>
      </c>
      <c r="F12" s="25">
        <v>1</v>
      </c>
      <c r="G12" s="25">
        <v>1</v>
      </c>
      <c r="H12" s="25">
        <v>3</v>
      </c>
      <c r="I12" s="25">
        <v>6</v>
      </c>
      <c r="J12" s="25">
        <v>1</v>
      </c>
      <c r="K12" s="25">
        <v>8</v>
      </c>
      <c r="L12" s="25">
        <v>12</v>
      </c>
      <c r="M12" s="25">
        <v>6</v>
      </c>
      <c r="N12" s="25">
        <v>29</v>
      </c>
      <c r="O12" s="25">
        <v>23</v>
      </c>
      <c r="P12" s="25">
        <v>6</v>
      </c>
      <c r="Q12" s="26">
        <f t="shared" si="0"/>
        <v>111</v>
      </c>
      <c r="R12" s="18"/>
    </row>
    <row r="13" spans="1:18" ht="24.95" customHeight="1" x14ac:dyDescent="0.25">
      <c r="A13" s="17">
        <v>7</v>
      </c>
      <c r="B13" s="24" t="s">
        <v>13</v>
      </c>
      <c r="C13" s="25"/>
      <c r="D13" s="25">
        <v>2</v>
      </c>
      <c r="E13" s="25"/>
      <c r="F13" s="25"/>
      <c r="G13" s="25">
        <v>2</v>
      </c>
      <c r="H13" s="25">
        <v>2</v>
      </c>
      <c r="I13" s="25">
        <v>1</v>
      </c>
      <c r="J13" s="25"/>
      <c r="K13" s="25">
        <v>1</v>
      </c>
      <c r="L13" s="25"/>
      <c r="M13" s="25">
        <v>3</v>
      </c>
      <c r="N13" s="25">
        <v>2</v>
      </c>
      <c r="O13" s="25">
        <v>29</v>
      </c>
      <c r="P13" s="25">
        <v>2</v>
      </c>
      <c r="Q13" s="26">
        <f t="shared" si="0"/>
        <v>44</v>
      </c>
      <c r="R13" s="18"/>
    </row>
    <row r="14" spans="1:18" ht="24.95" customHeight="1" x14ac:dyDescent="0.25">
      <c r="A14" s="17">
        <v>1</v>
      </c>
      <c r="B14" s="24" t="s">
        <v>14</v>
      </c>
      <c r="C14" s="25"/>
      <c r="D14" s="25"/>
      <c r="E14" s="25"/>
      <c r="F14" s="25"/>
      <c r="G14" s="25"/>
      <c r="H14" s="25">
        <v>2</v>
      </c>
      <c r="I14" s="25">
        <v>1</v>
      </c>
      <c r="J14" s="25">
        <v>1</v>
      </c>
      <c r="K14" s="25">
        <v>1</v>
      </c>
      <c r="L14" s="25">
        <v>2</v>
      </c>
      <c r="M14" s="25">
        <v>3</v>
      </c>
      <c r="N14" s="25"/>
      <c r="O14" s="25"/>
      <c r="P14" s="25"/>
      <c r="Q14" s="26">
        <f t="shared" si="0"/>
        <v>10</v>
      </c>
      <c r="R14" s="18">
        <v>3</v>
      </c>
    </row>
    <row r="15" spans="1:18" ht="24.95" customHeight="1" x14ac:dyDescent="0.25">
      <c r="A15" s="17">
        <v>9</v>
      </c>
      <c r="B15" s="24" t="s">
        <v>15</v>
      </c>
      <c r="C15" s="25"/>
      <c r="D15" s="25"/>
      <c r="E15" s="25"/>
      <c r="F15" s="25"/>
      <c r="G15" s="25">
        <v>18</v>
      </c>
      <c r="H15" s="25"/>
      <c r="I15" s="25">
        <v>10</v>
      </c>
      <c r="J15" s="25">
        <v>8</v>
      </c>
      <c r="K15" s="25">
        <v>2</v>
      </c>
      <c r="L15" s="25">
        <v>1</v>
      </c>
      <c r="M15" s="25">
        <v>4</v>
      </c>
      <c r="N15" s="25">
        <v>1</v>
      </c>
      <c r="O15" s="25"/>
      <c r="P15" s="25">
        <v>1</v>
      </c>
      <c r="Q15" s="26">
        <f t="shared" si="0"/>
        <v>45</v>
      </c>
      <c r="R15" s="18"/>
    </row>
    <row r="16" spans="1:18" ht="24.95" customHeight="1" x14ac:dyDescent="0.25">
      <c r="A16" s="17">
        <v>10</v>
      </c>
      <c r="B16" s="24" t="s">
        <v>16</v>
      </c>
      <c r="C16" s="25">
        <v>2</v>
      </c>
      <c r="D16" s="25">
        <v>1</v>
      </c>
      <c r="E16" s="25"/>
      <c r="F16" s="25"/>
      <c r="G16" s="25">
        <v>1</v>
      </c>
      <c r="H16" s="25"/>
      <c r="I16" s="25"/>
      <c r="J16" s="25">
        <v>1</v>
      </c>
      <c r="K16" s="25">
        <v>2</v>
      </c>
      <c r="L16" s="25"/>
      <c r="M16" s="25">
        <v>7</v>
      </c>
      <c r="N16" s="25"/>
      <c r="O16" s="25">
        <v>1</v>
      </c>
      <c r="P16" s="25">
        <v>1</v>
      </c>
      <c r="Q16" s="26">
        <f t="shared" si="0"/>
        <v>16</v>
      </c>
      <c r="R16" s="27"/>
    </row>
    <row r="17" spans="1:18" ht="24.95" customHeight="1" x14ac:dyDescent="0.25">
      <c r="A17" s="17">
        <v>11</v>
      </c>
      <c r="B17" s="24" t="s">
        <v>97</v>
      </c>
      <c r="C17" s="25">
        <v>3</v>
      </c>
      <c r="D17" s="25"/>
      <c r="E17" s="25">
        <v>4</v>
      </c>
      <c r="F17" s="25">
        <v>1</v>
      </c>
      <c r="G17" s="25">
        <v>15</v>
      </c>
      <c r="H17" s="25">
        <v>10</v>
      </c>
      <c r="I17" s="25">
        <v>3</v>
      </c>
      <c r="J17" s="25"/>
      <c r="K17" s="25">
        <v>2</v>
      </c>
      <c r="L17" s="25">
        <v>1</v>
      </c>
      <c r="M17" s="25"/>
      <c r="N17" s="25"/>
      <c r="O17" s="25"/>
      <c r="P17" s="25"/>
      <c r="Q17" s="26">
        <f t="shared" si="0"/>
        <v>39</v>
      </c>
      <c r="R17" s="27">
        <v>4</v>
      </c>
    </row>
    <row r="18" spans="1:18" ht="24.95" customHeight="1" x14ac:dyDescent="0.25">
      <c r="A18" s="17">
        <v>12</v>
      </c>
      <c r="B18" s="24" t="s">
        <v>18</v>
      </c>
      <c r="C18" s="25">
        <v>1</v>
      </c>
      <c r="D18" s="25">
        <v>2</v>
      </c>
      <c r="E18" s="25">
        <v>3</v>
      </c>
      <c r="F18" s="25"/>
      <c r="G18" s="25">
        <v>5</v>
      </c>
      <c r="H18" s="25">
        <v>1</v>
      </c>
      <c r="I18" s="25">
        <v>4</v>
      </c>
      <c r="J18" s="25">
        <v>7</v>
      </c>
      <c r="K18" s="25">
        <v>1</v>
      </c>
      <c r="L18" s="25">
        <v>1</v>
      </c>
      <c r="M18" s="25">
        <v>1</v>
      </c>
      <c r="N18" s="25">
        <v>1</v>
      </c>
      <c r="O18" s="25">
        <v>10</v>
      </c>
      <c r="P18" s="25">
        <v>1</v>
      </c>
      <c r="Q18" s="26">
        <f t="shared" si="0"/>
        <v>38</v>
      </c>
      <c r="R18" s="27"/>
    </row>
    <row r="19" spans="1:18" ht="24.95" customHeight="1" x14ac:dyDescent="0.25">
      <c r="A19" s="207" t="s">
        <v>138</v>
      </c>
      <c r="B19" s="208"/>
      <c r="C19" s="26">
        <f>SUM(C7:C18)</f>
        <v>8</v>
      </c>
      <c r="D19" s="26">
        <f t="shared" ref="D19:P19" si="1">SUM(D7:D18)</f>
        <v>11</v>
      </c>
      <c r="E19" s="26">
        <f t="shared" si="1"/>
        <v>15</v>
      </c>
      <c r="F19" s="26">
        <f t="shared" si="1"/>
        <v>15</v>
      </c>
      <c r="G19" s="26">
        <f t="shared" si="1"/>
        <v>46</v>
      </c>
      <c r="H19" s="26">
        <f t="shared" si="1"/>
        <v>23</v>
      </c>
      <c r="I19" s="26">
        <f t="shared" si="1"/>
        <v>29</v>
      </c>
      <c r="J19" s="26">
        <f t="shared" si="1"/>
        <v>26</v>
      </c>
      <c r="K19" s="26">
        <f t="shared" si="1"/>
        <v>47</v>
      </c>
      <c r="L19" s="26">
        <f t="shared" si="1"/>
        <v>36</v>
      </c>
      <c r="M19" s="26">
        <f t="shared" si="1"/>
        <v>41</v>
      </c>
      <c r="N19" s="26">
        <f t="shared" si="1"/>
        <v>80</v>
      </c>
      <c r="O19" s="26">
        <f t="shared" si="1"/>
        <v>105</v>
      </c>
      <c r="P19" s="26">
        <f t="shared" si="1"/>
        <v>28</v>
      </c>
      <c r="Q19" s="26">
        <f t="shared" si="0"/>
        <v>510</v>
      </c>
      <c r="R19" s="18" t="s">
        <v>139</v>
      </c>
    </row>
    <row r="20" spans="1:18" x14ac:dyDescent="0.25">
      <c r="A20" s="28"/>
      <c r="B20" s="20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</row>
    <row r="21" spans="1:18" x14ac:dyDescent="0.25">
      <c r="A21" s="29"/>
      <c r="B21" s="28"/>
      <c r="C21" s="28"/>
      <c r="D21" s="28"/>
      <c r="E21" s="28"/>
      <c r="F21" s="28"/>
      <c r="G21" s="28"/>
      <c r="H21" s="28"/>
      <c r="I21" s="7"/>
      <c r="J21" s="7"/>
      <c r="K21" s="7"/>
      <c r="L21" s="7"/>
    </row>
    <row r="22" spans="1:18" x14ac:dyDescent="0.25">
      <c r="A22" s="7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</row>
    <row r="23" spans="1:18" ht="15.75" x14ac:dyDescent="0.25">
      <c r="A23" s="7"/>
      <c r="B23" s="1"/>
      <c r="C23" s="7"/>
      <c r="D23" s="7"/>
      <c r="E23" s="7"/>
      <c r="F23" s="7"/>
      <c r="G23" s="7"/>
      <c r="H23" s="7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cp:lastPrinted>2021-11-10T08:48:05Z</cp:lastPrinted>
  <dcterms:created xsi:type="dcterms:W3CDTF">2015-06-05T18:17:20Z</dcterms:created>
  <dcterms:modified xsi:type="dcterms:W3CDTF">2021-11-10T09:06:40Z</dcterms:modified>
</cp:coreProperties>
</file>